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5"/>
  </bookViews>
  <sheets>
    <sheet name="جداول سیر پیشرفت" sheetId="1" r:id="rId1"/>
    <sheet name="مقایسه شاخصها" sheetId="2" r:id="rId2"/>
    <sheet name="Sheet1" sheetId="4" state="hidden" r:id="rId3"/>
    <sheet name="نمودارروستایی" sheetId="5" r:id="rId4"/>
    <sheet name="نمودار شهری" sheetId="6" r:id="rId5"/>
    <sheet name="نمودار شهرستان" sheetId="8" r:id="rId6"/>
  </sheets>
  <definedNames>
    <definedName name="_xlnm.Print_Area" localSheetId="0">'جداول سیر پیشرفت'!$D$4:$G$24</definedName>
  </definedNames>
  <calcPr calcId="144525"/>
</workbook>
</file>

<file path=xl/calcChain.xml><?xml version="1.0" encoding="utf-8"?>
<calcChain xmlns="http://schemas.openxmlformats.org/spreadsheetml/2006/main">
  <c r="G17" i="8" l="1"/>
  <c r="G16" i="8"/>
  <c r="G15" i="8"/>
  <c r="AC66" i="1"/>
  <c r="AC52" i="1"/>
  <c r="AC61" i="1" s="1"/>
  <c r="AB52" i="1"/>
  <c r="AB61" i="1" s="1"/>
  <c r="AD51" i="1"/>
  <c r="AC50" i="1"/>
  <c r="AC60" i="1" s="1"/>
  <c r="AB50" i="1"/>
  <c r="AB60" i="1" s="1"/>
  <c r="AD49" i="1"/>
  <c r="AD48" i="1"/>
  <c r="AC47" i="1"/>
  <c r="AC59" i="1" s="1"/>
  <c r="AB47" i="1"/>
  <c r="AB59" i="1" s="1"/>
  <c r="AD46" i="1"/>
  <c r="AD45" i="1"/>
  <c r="AC44" i="1"/>
  <c r="AC58" i="1" s="1"/>
  <c r="AB44" i="1"/>
  <c r="AD43" i="1"/>
  <c r="AD42" i="1"/>
  <c r="AC41" i="1"/>
  <c r="AC57" i="1" s="1"/>
  <c r="AB41" i="1"/>
  <c r="AB57" i="1" s="1"/>
  <c r="AD40" i="1"/>
  <c r="AD39" i="1"/>
  <c r="AC25" i="1"/>
  <c r="AC34" i="1" s="1"/>
  <c r="AB25" i="1"/>
  <c r="AB34" i="1" s="1"/>
  <c r="AD24" i="1"/>
  <c r="AD23" i="1"/>
  <c r="AD22" i="1"/>
  <c r="AC21" i="1"/>
  <c r="AC33" i="1" s="1"/>
  <c r="AB21" i="1"/>
  <c r="AB33" i="1" s="1"/>
  <c r="AD20" i="1"/>
  <c r="AD19" i="1"/>
  <c r="AD18" i="1"/>
  <c r="AD17" i="1"/>
  <c r="AD16" i="1"/>
  <c r="AD15" i="1"/>
  <c r="AC14" i="1"/>
  <c r="AC32" i="1" s="1"/>
  <c r="AB14" i="1"/>
  <c r="AB32" i="1" s="1"/>
  <c r="AD13" i="1"/>
  <c r="AC12" i="1"/>
  <c r="AC31" i="1" s="1"/>
  <c r="AB12" i="1"/>
  <c r="AB31" i="1" s="1"/>
  <c r="AD11" i="1"/>
  <c r="AD10" i="1"/>
  <c r="AC9" i="1"/>
  <c r="AC30" i="1" s="1"/>
  <c r="AB9" i="1"/>
  <c r="AD8" i="1"/>
  <c r="AD7" i="1"/>
  <c r="AD6" i="1"/>
  <c r="AD5" i="1"/>
  <c r="AD52" i="1" l="1"/>
  <c r="AD61" i="1"/>
  <c r="AD60" i="1"/>
  <c r="AD50" i="1"/>
  <c r="AD59" i="1"/>
  <c r="AD47" i="1"/>
  <c r="AD44" i="1"/>
  <c r="AB58" i="1"/>
  <c r="AD58" i="1"/>
  <c r="AC53" i="1"/>
  <c r="AC62" i="1" s="1"/>
  <c r="AD41" i="1"/>
  <c r="AB53" i="1"/>
  <c r="AB62" i="1" s="1"/>
  <c r="AD57" i="1"/>
  <c r="AD25" i="1"/>
  <c r="AD34" i="1"/>
  <c r="AD21" i="1"/>
  <c r="AD33" i="1"/>
  <c r="AB26" i="1"/>
  <c r="AB35" i="1" s="1"/>
  <c r="AB63" i="1" s="1"/>
  <c r="AD14" i="1"/>
  <c r="AD32" i="1"/>
  <c r="AD31" i="1"/>
  <c r="AD12" i="1"/>
  <c r="AC26" i="1"/>
  <c r="AC35" i="1" s="1"/>
  <c r="AB30" i="1"/>
  <c r="AD30" i="1" s="1"/>
  <c r="AD9" i="1"/>
  <c r="H10" i="2"/>
  <c r="H11" i="2"/>
  <c r="H12" i="2"/>
  <c r="H33" i="2" s="1"/>
  <c r="H13" i="2"/>
  <c r="H14" i="2"/>
  <c r="H26" i="2"/>
  <c r="H37" i="2" s="1"/>
  <c r="H25" i="2"/>
  <c r="H36" i="2" s="1"/>
  <c r="H24" i="2"/>
  <c r="H23" i="2"/>
  <c r="H22" i="2"/>
  <c r="H21" i="2"/>
  <c r="H20" i="2"/>
  <c r="H19" i="2"/>
  <c r="H18" i="2"/>
  <c r="H17" i="2"/>
  <c r="H16" i="2"/>
  <c r="H15" i="2"/>
  <c r="H34" i="2"/>
  <c r="H9" i="2"/>
  <c r="H32" i="2" s="1"/>
  <c r="H8" i="2"/>
  <c r="H7" i="2"/>
  <c r="H6" i="2"/>
  <c r="H5" i="2"/>
  <c r="W66" i="1"/>
  <c r="H66" i="2"/>
  <c r="H65" i="2"/>
  <c r="H55" i="2"/>
  <c r="H64" i="2" s="1"/>
  <c r="H54" i="2"/>
  <c r="H63" i="2" s="1"/>
  <c r="H53" i="2"/>
  <c r="H52" i="2"/>
  <c r="H62" i="2" s="1"/>
  <c r="H51" i="2"/>
  <c r="H50" i="2"/>
  <c r="H49" i="2"/>
  <c r="H61" i="2" s="1"/>
  <c r="H48" i="2"/>
  <c r="H47" i="2"/>
  <c r="H46" i="2"/>
  <c r="H60" i="2" s="1"/>
  <c r="H45" i="2"/>
  <c r="H44" i="2"/>
  <c r="H43" i="2"/>
  <c r="H59" i="2" s="1"/>
  <c r="H42" i="2"/>
  <c r="H41" i="2"/>
  <c r="H35" i="2"/>
  <c r="X9" i="1"/>
  <c r="X10" i="1"/>
  <c r="X11" i="1"/>
  <c r="X12" i="1"/>
  <c r="W52" i="1"/>
  <c r="X52" i="1" s="1"/>
  <c r="V52" i="1"/>
  <c r="V61" i="1" s="1"/>
  <c r="X51" i="1"/>
  <c r="W50" i="1"/>
  <c r="W60" i="1" s="1"/>
  <c r="V50" i="1"/>
  <c r="V60" i="1" s="1"/>
  <c r="X49" i="1"/>
  <c r="X48" i="1"/>
  <c r="W47" i="1"/>
  <c r="W59" i="1" s="1"/>
  <c r="V47" i="1"/>
  <c r="V59" i="1" s="1"/>
  <c r="X46" i="1"/>
  <c r="X45" i="1"/>
  <c r="W44" i="1"/>
  <c r="W58" i="1" s="1"/>
  <c r="V44" i="1"/>
  <c r="V58" i="1" s="1"/>
  <c r="X43" i="1"/>
  <c r="X42" i="1"/>
  <c r="W41" i="1"/>
  <c r="W57" i="1" s="1"/>
  <c r="V41" i="1"/>
  <c r="V57" i="1" s="1"/>
  <c r="X40" i="1"/>
  <c r="X39" i="1"/>
  <c r="W25" i="1"/>
  <c r="W34" i="1" s="1"/>
  <c r="V25" i="1"/>
  <c r="V34" i="1" s="1"/>
  <c r="X24" i="1"/>
  <c r="X23" i="1"/>
  <c r="X22" i="1"/>
  <c r="W21" i="1"/>
  <c r="W33" i="1" s="1"/>
  <c r="V21" i="1"/>
  <c r="V33" i="1" s="1"/>
  <c r="X20" i="1"/>
  <c r="X19" i="1"/>
  <c r="X18" i="1"/>
  <c r="X17" i="1"/>
  <c r="X16" i="1"/>
  <c r="X15" i="1"/>
  <c r="W14" i="1"/>
  <c r="W32" i="1" s="1"/>
  <c r="V14" i="1"/>
  <c r="V32" i="1" s="1"/>
  <c r="X13" i="1"/>
  <c r="W12" i="1"/>
  <c r="V12" i="1"/>
  <c r="V31" i="1" s="1"/>
  <c r="W9" i="1"/>
  <c r="V9" i="1"/>
  <c r="V30" i="1" s="1"/>
  <c r="X8" i="1"/>
  <c r="X7" i="1"/>
  <c r="X6" i="1"/>
  <c r="X5" i="1"/>
  <c r="AB64" i="1" l="1"/>
  <c r="AD53" i="1"/>
  <c r="AD35" i="1"/>
  <c r="AC63" i="1"/>
  <c r="AD63" i="1" s="1"/>
  <c r="AD26" i="1"/>
  <c r="AC64" i="1"/>
  <c r="AD64" i="1" s="1"/>
  <c r="AD62" i="1"/>
  <c r="X50" i="1"/>
  <c r="X60" i="1"/>
  <c r="X59" i="1"/>
  <c r="X47" i="1"/>
  <c r="X58" i="1"/>
  <c r="X44" i="1"/>
  <c r="W53" i="1"/>
  <c r="W62" i="1" s="1"/>
  <c r="X57" i="1"/>
  <c r="X34" i="1"/>
  <c r="X25" i="1"/>
  <c r="X21" i="1"/>
  <c r="X33" i="1"/>
  <c r="X14" i="1"/>
  <c r="X31" i="1"/>
  <c r="W31" i="1"/>
  <c r="W26" i="1"/>
  <c r="W35" i="1" s="1"/>
  <c r="W63" i="1" s="1"/>
  <c r="W30" i="1"/>
  <c r="X30" i="1" s="1"/>
  <c r="X32" i="1"/>
  <c r="X41" i="1"/>
  <c r="V53" i="1"/>
  <c r="V62" i="1" s="1"/>
  <c r="W61" i="1"/>
  <c r="X61" i="1" s="1"/>
  <c r="V26" i="1"/>
  <c r="V35" i="1" s="1"/>
  <c r="V63" i="1" s="1"/>
  <c r="Q66" i="1"/>
  <c r="R11" i="1"/>
  <c r="X26" i="1" l="1"/>
  <c r="W64" i="1"/>
  <c r="X62" i="1"/>
  <c r="X35" i="1"/>
  <c r="X53" i="1"/>
  <c r="V64" i="1"/>
  <c r="X63" i="1"/>
  <c r="D57" i="1"/>
  <c r="F57" i="1" s="1"/>
  <c r="E57" i="1"/>
  <c r="D58" i="1"/>
  <c r="E58" i="1"/>
  <c r="F58" i="1" s="1"/>
  <c r="D59" i="1"/>
  <c r="E59" i="1"/>
  <c r="F59" i="1"/>
  <c r="D60" i="1"/>
  <c r="E60" i="1"/>
  <c r="F60" i="1" s="1"/>
  <c r="D61" i="1"/>
  <c r="F61" i="1" s="1"/>
  <c r="E61" i="1"/>
  <c r="D62" i="1"/>
  <c r="D64" i="1" s="1"/>
  <c r="E62" i="1"/>
  <c r="F62" i="1" s="1"/>
  <c r="D63" i="1"/>
  <c r="E63" i="1"/>
  <c r="F63" i="1"/>
  <c r="K66" i="1"/>
  <c r="L63" i="1"/>
  <c r="L64" i="1"/>
  <c r="K26" i="1"/>
  <c r="Q52" i="1"/>
  <c r="Q61" i="1" s="1"/>
  <c r="P52" i="1"/>
  <c r="R51" i="1"/>
  <c r="Q50" i="1"/>
  <c r="P50" i="1"/>
  <c r="P60" i="1" s="1"/>
  <c r="R49" i="1"/>
  <c r="R48" i="1"/>
  <c r="Q47" i="1"/>
  <c r="Q59" i="1" s="1"/>
  <c r="P47" i="1"/>
  <c r="P59" i="1" s="1"/>
  <c r="R46" i="1"/>
  <c r="R45" i="1"/>
  <c r="Q44" i="1"/>
  <c r="Q58" i="1" s="1"/>
  <c r="P44" i="1"/>
  <c r="P58" i="1" s="1"/>
  <c r="R43" i="1"/>
  <c r="R42" i="1"/>
  <c r="Q41" i="1"/>
  <c r="Q57" i="1" s="1"/>
  <c r="P41" i="1"/>
  <c r="R40" i="1"/>
  <c r="R39" i="1"/>
  <c r="K60" i="1"/>
  <c r="J57" i="1"/>
  <c r="K52" i="1"/>
  <c r="K61" i="1" s="1"/>
  <c r="J52" i="1"/>
  <c r="L51" i="1"/>
  <c r="K50" i="1"/>
  <c r="J50" i="1"/>
  <c r="J60" i="1" s="1"/>
  <c r="L49" i="1"/>
  <c r="L48" i="1"/>
  <c r="K47" i="1"/>
  <c r="K59" i="1" s="1"/>
  <c r="J47" i="1"/>
  <c r="J59" i="1" s="1"/>
  <c r="L46" i="1"/>
  <c r="L45" i="1"/>
  <c r="K44" i="1"/>
  <c r="J44" i="1"/>
  <c r="J58" i="1" s="1"/>
  <c r="L43" i="1"/>
  <c r="L42" i="1"/>
  <c r="K41" i="1"/>
  <c r="K57" i="1" s="1"/>
  <c r="J41" i="1"/>
  <c r="L40" i="1"/>
  <c r="L39" i="1"/>
  <c r="Q12" i="1"/>
  <c r="E53" i="1"/>
  <c r="F53" i="1" s="1"/>
  <c r="D53" i="1"/>
  <c r="E52" i="1"/>
  <c r="D52" i="1"/>
  <c r="F52" i="1" s="1"/>
  <c r="E50" i="1"/>
  <c r="F50" i="1" s="1"/>
  <c r="D50" i="1"/>
  <c r="E47" i="1"/>
  <c r="D47" i="1"/>
  <c r="F47" i="1" s="1"/>
  <c r="E44" i="1"/>
  <c r="D44" i="1"/>
  <c r="F44" i="1" s="1"/>
  <c r="E41" i="1"/>
  <c r="D41" i="1"/>
  <c r="F41" i="1" s="1"/>
  <c r="Q25" i="1"/>
  <c r="P25" i="1"/>
  <c r="P34" i="1" s="1"/>
  <c r="R24" i="1"/>
  <c r="R23" i="1"/>
  <c r="R22" i="1"/>
  <c r="Q21" i="1"/>
  <c r="Q33" i="1" s="1"/>
  <c r="P21" i="1"/>
  <c r="P33" i="1" s="1"/>
  <c r="R20" i="1"/>
  <c r="R19" i="1"/>
  <c r="R18" i="1"/>
  <c r="R17" i="1"/>
  <c r="R16" i="1"/>
  <c r="R15" i="1"/>
  <c r="Q14" i="1"/>
  <c r="Q32" i="1" s="1"/>
  <c r="P14" i="1"/>
  <c r="P32" i="1" s="1"/>
  <c r="R13" i="1"/>
  <c r="P12" i="1"/>
  <c r="P31" i="1" s="1"/>
  <c r="R10" i="1"/>
  <c r="Q9" i="1"/>
  <c r="Q30" i="1" s="1"/>
  <c r="P9" i="1"/>
  <c r="R8" i="1"/>
  <c r="R7" i="1"/>
  <c r="R6" i="1"/>
  <c r="R5" i="1"/>
  <c r="K31" i="1"/>
  <c r="K25" i="1"/>
  <c r="J25" i="1"/>
  <c r="J34" i="1" s="1"/>
  <c r="L24" i="1"/>
  <c r="L23" i="1"/>
  <c r="L22" i="1"/>
  <c r="K21" i="1"/>
  <c r="K33" i="1" s="1"/>
  <c r="J21" i="1"/>
  <c r="J33" i="1" s="1"/>
  <c r="L20" i="1"/>
  <c r="L19" i="1"/>
  <c r="L18" i="1"/>
  <c r="L17" i="1"/>
  <c r="L16" i="1"/>
  <c r="L15" i="1"/>
  <c r="K14" i="1"/>
  <c r="K32" i="1" s="1"/>
  <c r="J14" i="1"/>
  <c r="J32" i="1" s="1"/>
  <c r="L13" i="1"/>
  <c r="K12" i="1"/>
  <c r="J12" i="1"/>
  <c r="J31" i="1" s="1"/>
  <c r="L11" i="1"/>
  <c r="L10" i="1"/>
  <c r="K9" i="1"/>
  <c r="L9" i="1" s="1"/>
  <c r="J9" i="1"/>
  <c r="L8" i="1"/>
  <c r="L7" i="1"/>
  <c r="L6" i="1"/>
  <c r="L5" i="1"/>
  <c r="E25" i="1"/>
  <c r="E34" i="1" s="1"/>
  <c r="E21" i="1"/>
  <c r="E33" i="1" s="1"/>
  <c r="E14" i="1"/>
  <c r="E32" i="1" s="1"/>
  <c r="E12" i="1"/>
  <c r="E31" i="1" s="1"/>
  <c r="E9" i="1"/>
  <c r="E30" i="1" s="1"/>
  <c r="D25" i="1"/>
  <c r="D34" i="1" s="1"/>
  <c r="D21" i="1"/>
  <c r="D33" i="1" s="1"/>
  <c r="D14" i="1"/>
  <c r="D32" i="1" s="1"/>
  <c r="D12" i="1"/>
  <c r="D31" i="1" s="1"/>
  <c r="D9" i="1"/>
  <c r="D30" i="1" s="1"/>
  <c r="F51" i="1"/>
  <c r="F49" i="1"/>
  <c r="F48" i="1"/>
  <c r="F46" i="1"/>
  <c r="F45" i="1"/>
  <c r="F43" i="1"/>
  <c r="F42" i="1"/>
  <c r="F40" i="1"/>
  <c r="F39" i="1"/>
  <c r="F8" i="1"/>
  <c r="F10" i="1"/>
  <c r="F11" i="1"/>
  <c r="F13" i="1"/>
  <c r="F15" i="1"/>
  <c r="F16" i="1"/>
  <c r="F17" i="1"/>
  <c r="F18" i="1"/>
  <c r="F19" i="1"/>
  <c r="F20" i="1"/>
  <c r="F22" i="1"/>
  <c r="F23" i="1"/>
  <c r="F24" i="1"/>
  <c r="F6" i="1"/>
  <c r="F7" i="1"/>
  <c r="F5" i="1"/>
  <c r="X64" i="1" l="1"/>
  <c r="R50" i="1"/>
  <c r="R59" i="1"/>
  <c r="R12" i="1"/>
  <c r="E64" i="1"/>
  <c r="F64" i="1" s="1"/>
  <c r="Q60" i="1"/>
  <c r="R58" i="1"/>
  <c r="R44" i="1"/>
  <c r="R41" i="1"/>
  <c r="P53" i="1"/>
  <c r="P62" i="1" s="1"/>
  <c r="L52" i="1"/>
  <c r="J61" i="1"/>
  <c r="L61" i="1" s="1"/>
  <c r="L60" i="1"/>
  <c r="L50" i="1"/>
  <c r="L44" i="1"/>
  <c r="K58" i="1"/>
  <c r="L58" i="1" s="1"/>
  <c r="L57" i="1"/>
  <c r="L25" i="1"/>
  <c r="K34" i="1"/>
  <c r="L34" i="1" s="1"/>
  <c r="L33" i="1"/>
  <c r="L14" i="1"/>
  <c r="L12" i="1"/>
  <c r="J26" i="1"/>
  <c r="J35" i="1" s="1"/>
  <c r="J63" i="1" s="1"/>
  <c r="K30" i="1"/>
  <c r="J30" i="1"/>
  <c r="L30" i="1" s="1"/>
  <c r="R60" i="1"/>
  <c r="R47" i="1"/>
  <c r="R52" i="1"/>
  <c r="P57" i="1"/>
  <c r="R57" i="1" s="1"/>
  <c r="P61" i="1"/>
  <c r="R61" i="1" s="1"/>
  <c r="Q53" i="1"/>
  <c r="L59" i="1"/>
  <c r="L41" i="1"/>
  <c r="J53" i="1"/>
  <c r="J62" i="1" s="1"/>
  <c r="K53" i="1"/>
  <c r="L47" i="1"/>
  <c r="R25" i="1"/>
  <c r="R33" i="1"/>
  <c r="P26" i="1"/>
  <c r="P35" i="1" s="1"/>
  <c r="P63" i="1" s="1"/>
  <c r="R14" i="1"/>
  <c r="P30" i="1"/>
  <c r="R30" i="1" s="1"/>
  <c r="R9" i="1"/>
  <c r="Q34" i="1"/>
  <c r="R34" i="1" s="1"/>
  <c r="Q31" i="1"/>
  <c r="R31" i="1" s="1"/>
  <c r="R32" i="1"/>
  <c r="R21" i="1"/>
  <c r="Q26" i="1"/>
  <c r="L31" i="1"/>
  <c r="L32" i="1"/>
  <c r="L21" i="1"/>
  <c r="F25" i="1"/>
  <c r="F34" i="1"/>
  <c r="E26" i="1"/>
  <c r="E35" i="1" s="1"/>
  <c r="F21" i="1"/>
  <c r="F14" i="1"/>
  <c r="F12" i="1"/>
  <c r="F31" i="1"/>
  <c r="F9" i="1"/>
  <c r="D26" i="1"/>
  <c r="F30" i="1"/>
  <c r="F33" i="1"/>
  <c r="F32" i="1"/>
  <c r="P64" i="1" l="1"/>
  <c r="J64" i="1"/>
  <c r="R53" i="1"/>
  <c r="Q62" i="1"/>
  <c r="L53" i="1"/>
  <c r="K62" i="1"/>
  <c r="R26" i="1"/>
  <c r="Q35" i="1"/>
  <c r="L26" i="1"/>
  <c r="K35" i="1"/>
  <c r="D35" i="1"/>
  <c r="F35" i="1" s="1"/>
  <c r="F26" i="1"/>
  <c r="R35" i="1" l="1"/>
  <c r="Q63" i="1"/>
  <c r="R63" i="1" s="1"/>
  <c r="L35" i="1"/>
  <c r="K63" i="1"/>
  <c r="K64" i="1" s="1"/>
  <c r="R62" i="1"/>
  <c r="L62" i="1"/>
  <c r="Q64" i="1" l="1"/>
  <c r="R64" i="1" s="1"/>
</calcChain>
</file>

<file path=xl/sharedStrings.xml><?xml version="1.0" encoding="utf-8"?>
<sst xmlns="http://schemas.openxmlformats.org/spreadsheetml/2006/main" count="502" uniqueCount="84">
  <si>
    <t>ردیف</t>
  </si>
  <si>
    <t>تعدادجمعیت تحت پوشش</t>
  </si>
  <si>
    <t>تعداد افرادی که یکبار خدمت گرفته اند</t>
  </si>
  <si>
    <t>درصد</t>
  </si>
  <si>
    <t>نام خانه بهداشت</t>
  </si>
  <si>
    <t>خ.ب حسن رود</t>
  </si>
  <si>
    <t>خ.ب لیجارکی</t>
  </si>
  <si>
    <t>خ.ب گلشن</t>
  </si>
  <si>
    <t>خ.ب جفرود پایین</t>
  </si>
  <si>
    <t>خ.ب طالب آباد</t>
  </si>
  <si>
    <t>خ.ب شانگهای پرده</t>
  </si>
  <si>
    <t>خ.ب بشمن</t>
  </si>
  <si>
    <t>خ.ب سیاهخالسر</t>
  </si>
  <si>
    <t>خ.ب کچلک</t>
  </si>
  <si>
    <t>خ.ب کپورچال</t>
  </si>
  <si>
    <t>خ.ب علی آباد</t>
  </si>
  <si>
    <t>خ.ب بالامحله سنگاچین</t>
  </si>
  <si>
    <t>خ.ب پایین محله سنگاچین</t>
  </si>
  <si>
    <t>خ.ب بالامحله آبکنار</t>
  </si>
  <si>
    <t>خ.ب پایین محله آبکنار</t>
  </si>
  <si>
    <t>خ.ب خمیران</t>
  </si>
  <si>
    <t xml:space="preserve">مرکزخدمات جامع سلامت  روستایی </t>
  </si>
  <si>
    <t>لیجارکی</t>
  </si>
  <si>
    <t>کلویر</t>
  </si>
  <si>
    <t>هادیان ،سلیقه دار</t>
  </si>
  <si>
    <t>مرکز لیجارکی</t>
  </si>
  <si>
    <t>مرکز هادیان سلیقه دار</t>
  </si>
  <si>
    <t>مرکز کلویر</t>
  </si>
  <si>
    <t>مرکز کپورچال</t>
  </si>
  <si>
    <t>مرکز آبکنار</t>
  </si>
  <si>
    <t>مرکزخدمات جامع سلامت  شهری</t>
  </si>
  <si>
    <t>شهدا</t>
  </si>
  <si>
    <t>امام علی (ع)</t>
  </si>
  <si>
    <t xml:space="preserve"> کپورچال</t>
  </si>
  <si>
    <t xml:space="preserve"> آبکنار</t>
  </si>
  <si>
    <t>کل روستایی</t>
  </si>
  <si>
    <t>کل شهری</t>
  </si>
  <si>
    <t>نام  پایگاه سلامت</t>
  </si>
  <si>
    <t>ضمیمه.کلویر</t>
  </si>
  <si>
    <t>غیر ضمیمه  15 خرداد</t>
  </si>
  <si>
    <t>مرکز شهری کلویر</t>
  </si>
  <si>
    <t>ضمیمه شهدا</t>
  </si>
  <si>
    <t>غیر ضمیمه خوجینی</t>
  </si>
  <si>
    <t>مرکزشهری شهدا</t>
  </si>
  <si>
    <t>غیر ضمیمه میان پشته</t>
  </si>
  <si>
    <t>مرکزشهری امام علی (ع)</t>
  </si>
  <si>
    <t>غیر ضمیمه آذربایجان</t>
  </si>
  <si>
    <t>ضمیمه هادیان ،سلیقه دار</t>
  </si>
  <si>
    <t>مرکز شهری هادیان ،سلیقه دار</t>
  </si>
  <si>
    <t>کل شهر</t>
  </si>
  <si>
    <t>کل روستا</t>
  </si>
  <si>
    <t>کل شهرستان</t>
  </si>
  <si>
    <t>جدول سیر پیشرفت کار در سامانه سیب در تاریخ 96/4/3 شهرستان بندر انزلی</t>
  </si>
  <si>
    <t>جدول سیر پیشرفت کار در سامانه سیب در تاریخ 96/4/11 شهرستان بندر انزلی</t>
  </si>
  <si>
    <t>جدول سیر پیشرفت کار در سامانه سیب در تاریخ 96/4/18 شهرستان بندر انزلی</t>
  </si>
  <si>
    <t>دکتر محمود رفعتی (غازیان)</t>
  </si>
  <si>
    <t>مرکزشهری دکترمحمود رفعتی(غازیان)</t>
  </si>
  <si>
    <t>ضمیمه دکترمحمود رفعتی(غازیان)</t>
  </si>
  <si>
    <t xml:space="preserve">مقایسه شاخص درصدافرادیکه حداقل یکبار خدمت گرفته اند در واحد های ارائه خدمات شهرستان انزلی </t>
  </si>
  <si>
    <t>تاریخ 96/4/3</t>
  </si>
  <si>
    <t>تاریخ 96/4/11</t>
  </si>
  <si>
    <t>تاریخ 96/4/18</t>
  </si>
  <si>
    <t>تاریخ 96/4/25</t>
  </si>
  <si>
    <t>تاریخ 96/5/1</t>
  </si>
  <si>
    <t>جمعیت ثبت نام شده</t>
  </si>
  <si>
    <t>****</t>
  </si>
  <si>
    <t>ضمیمه امام علی (ع)</t>
  </si>
  <si>
    <t>ضمیمه دکترمحمود رفعتی -غازیان</t>
  </si>
  <si>
    <t>مرکزشهری دکترمحمود رفعتی-غازیان</t>
  </si>
  <si>
    <t>دکتر محمود رفعتی"غازیان"</t>
  </si>
  <si>
    <t xml:space="preserve">کل </t>
  </si>
  <si>
    <t>شهر</t>
  </si>
  <si>
    <t>روستا</t>
  </si>
  <si>
    <t xml:space="preserve"> شهرستان</t>
  </si>
  <si>
    <t>***</t>
  </si>
  <si>
    <t>جدول سیر پیشرفت کار در سامانه سیب در تاریخ 96/4/25 شهرستان بندر انزلی</t>
  </si>
  <si>
    <t>مرکزروستایی هادیان سلیقه دار</t>
  </si>
  <si>
    <t>جدول سیر پیشرفت کار در سامانه سیب در تاریخ96/5/1 شهرستان بندر انزلی</t>
  </si>
  <si>
    <t>*****</t>
  </si>
  <si>
    <t>کل</t>
  </si>
  <si>
    <t xml:space="preserve"> شهر</t>
  </si>
  <si>
    <t xml:space="preserve"> روستا</t>
  </si>
  <si>
    <t>شاخص سیر صعودی درصد افرادیکه حداقل یکبار خدمت گرفته اند مرکز            تیر 96</t>
  </si>
  <si>
    <t>مرکز روستایی کلویر(بشمن)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</si>
</sst>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Arial"/>
      <family val="2"/>
      <scheme val="minor"/>
    </font>
    <font>
      <sz val="12"/>
      <color theme="1"/>
      <name val="B Compset"/>
      <charset val="178"/>
    </font>
    <font>
      <b/>
      <sz val="16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theme="1"/>
      <name val="B Compset"/>
      <charset val="178"/>
    </font>
    <font>
      <sz val="16"/>
      <color theme="1"/>
      <name val="Arial"/>
      <family val="2"/>
      <scheme val="minor"/>
    </font>
    <font>
      <sz val="11"/>
      <color theme="1"/>
      <name val="B Compset"/>
      <charset val="178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B Compset"/>
      <charset val="178"/>
    </font>
    <font>
      <b/>
      <sz val="12"/>
      <color theme="1"/>
      <name val="B Compset"/>
      <charset val="178"/>
    </font>
    <font>
      <b/>
      <sz val="11"/>
      <color theme="1"/>
      <name val="B Compset"/>
      <charset val="178"/>
    </font>
    <font>
      <b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Font="1"/>
    <xf numFmtId="0" fontId="0" fillId="0" borderId="2" xfId="0" applyBorder="1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Border="1"/>
    <xf numFmtId="2" fontId="1" fillId="0" borderId="2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Alignment="1">
      <alignment horizontal="center"/>
    </xf>
    <xf numFmtId="2" fontId="6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2" fontId="6" fillId="4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/>
    </xf>
    <xf numFmtId="2" fontId="6" fillId="5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/>
    </xf>
    <xf numFmtId="0" fontId="7" fillId="0" borderId="0" xfId="0" applyFont="1"/>
    <xf numFmtId="2" fontId="0" fillId="0" borderId="0" xfId="0" applyNumberFormat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6" borderId="2" xfId="0" applyFont="1" applyFill="1" applyBorder="1" applyAlignment="1">
      <alignment horizontal="right" vertical="center" wrapText="1"/>
    </xf>
    <xf numFmtId="0" fontId="4" fillId="6" borderId="2" xfId="0" applyFont="1" applyFill="1" applyBorder="1" applyAlignment="1">
      <alignment horizontal="right" vertical="center"/>
    </xf>
    <xf numFmtId="1" fontId="0" fillId="0" borderId="2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2" fontId="0" fillId="0" borderId="0" xfId="0" applyNumberFormat="1" applyBorder="1" applyAlignment="1">
      <alignment horizontal="center" vertical="center"/>
    </xf>
    <xf numFmtId="0" fontId="6" fillId="6" borderId="0" xfId="0" applyFont="1" applyFill="1" applyBorder="1" applyAlignment="1">
      <alignment horizontal="right" vertical="center" wrapText="1"/>
    </xf>
    <xf numFmtId="0" fontId="6" fillId="6" borderId="4" xfId="0" applyFont="1" applyFill="1" applyBorder="1" applyAlignment="1">
      <alignment vertical="center" wrapText="1"/>
    </xf>
    <xf numFmtId="0" fontId="0" fillId="6" borderId="4" xfId="0" applyFont="1" applyFill="1" applyBorder="1" applyAlignment="1"/>
    <xf numFmtId="0" fontId="6" fillId="6" borderId="0" xfId="0" applyFont="1" applyFill="1" applyBorder="1" applyAlignment="1">
      <alignment vertical="center" wrapText="1"/>
    </xf>
    <xf numFmtId="0" fontId="0" fillId="6" borderId="0" xfId="0" applyFont="1" applyFill="1" applyBorder="1" applyAlignme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2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" fontId="8" fillId="7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2" fontId="8" fillId="0" borderId="0" xfId="0" applyNumberFormat="1" applyFont="1" applyAlignment="1">
      <alignment horizontal="center" vertical="center"/>
    </xf>
    <xf numFmtId="1" fontId="8" fillId="0" borderId="4" xfId="0" applyNumberFormat="1" applyFont="1" applyBorder="1" applyAlignment="1">
      <alignment vertical="center"/>
    </xf>
    <xf numFmtId="1" fontId="8" fillId="0" borderId="2" xfId="0" applyNumberFormat="1" applyFont="1" applyBorder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/>
    </xf>
    <xf numFmtId="1" fontId="0" fillId="3" borderId="2" xfId="0" applyNumberForma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/>
    <xf numFmtId="2" fontId="8" fillId="2" borderId="2" xfId="0" applyNumberFormat="1" applyFon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2" fontId="8" fillId="8" borderId="2" xfId="0" applyNumberFormat="1" applyFon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2" fontId="8" fillId="9" borderId="2" xfId="0" applyNumberFormat="1" applyFont="1" applyFill="1" applyBorder="1" applyAlignment="1">
      <alignment horizontal="center" vertical="center"/>
    </xf>
    <xf numFmtId="2" fontId="0" fillId="9" borderId="2" xfId="0" applyNumberForma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/>
    </xf>
    <xf numFmtId="0" fontId="0" fillId="3" borderId="4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/>
    </xf>
    <xf numFmtId="0" fontId="0" fillId="5" borderId="5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 vertical="center"/>
    </xf>
    <xf numFmtId="0" fontId="8" fillId="9" borderId="5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/>
    </xf>
    <xf numFmtId="0" fontId="8" fillId="8" borderId="5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aseline="0"/>
            </a:pPr>
            <a:r>
              <a:rPr lang="fa-IR" sz="1500" baseline="0"/>
              <a:t>سیر صعودی شاخص "درصد افرادیکه حداقل یکبار خدمت گرفته اند "</a:t>
            </a:r>
            <a:r>
              <a:rPr lang="fa-IR" sz="1500" baseline="0">
                <a:solidFill>
                  <a:schemeClr val="accent2"/>
                </a:solidFill>
              </a:rPr>
              <a:t>مرکزلیجارکی</a:t>
            </a:r>
            <a:r>
              <a:rPr lang="fa-IR" sz="1500" baseline="0"/>
              <a:t> تیر 96 </a:t>
            </a:r>
          </a:p>
        </c:rich>
      </c:tx>
      <c:layout>
        <c:manualLayout>
          <c:xMode val="edge"/>
          <c:yMode val="edge"/>
          <c:x val="0.19285199370248671"/>
          <c:y val="3.1936127744510975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نمودارروستایی!$B$4</c:f>
              <c:strCache>
                <c:ptCount val="1"/>
                <c:pt idx="0">
                  <c:v>خ.ب حسن رود</c:v>
                </c:pt>
              </c:strCache>
            </c:strRef>
          </c:tx>
          <c:val>
            <c:numRef>
              <c:f>نمودارروستایی!$C$4:$G$4</c:f>
              <c:numCache>
                <c:formatCode>0.00</c:formatCode>
                <c:ptCount val="5"/>
                <c:pt idx="0">
                  <c:v>46.74434544208362</c:v>
                </c:pt>
                <c:pt idx="1">
                  <c:v>47.235494880546078</c:v>
                </c:pt>
                <c:pt idx="2">
                  <c:v>48.120300751879697</c:v>
                </c:pt>
                <c:pt idx="3">
                  <c:v>48.875255623721884</c:v>
                </c:pt>
                <c:pt idx="4">
                  <c:v>50.271739130434781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نمودارروستایی!$B$5</c:f>
              <c:strCache>
                <c:ptCount val="1"/>
                <c:pt idx="0">
                  <c:v>خ.ب لیجارکی</c:v>
                </c:pt>
              </c:strCache>
            </c:strRef>
          </c:tx>
          <c:val>
            <c:numRef>
              <c:f>نمودارروستایی!$C$5:$G$5</c:f>
              <c:numCache>
                <c:formatCode>0.00</c:formatCode>
                <c:ptCount val="5"/>
                <c:pt idx="0">
                  <c:v>35.187224669603523</c:v>
                </c:pt>
                <c:pt idx="1">
                  <c:v>35.812672176308538</c:v>
                </c:pt>
                <c:pt idx="2">
                  <c:v>37.2041827187672</c:v>
                </c:pt>
                <c:pt idx="3">
                  <c:v>39.207048458149778</c:v>
                </c:pt>
                <c:pt idx="4">
                  <c:v>40.859030837004404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نمودارروستایی!$B$6</c:f>
              <c:strCache>
                <c:ptCount val="1"/>
                <c:pt idx="0">
                  <c:v>خ.ب گلشن</c:v>
                </c:pt>
              </c:strCache>
            </c:strRef>
          </c:tx>
          <c:val>
            <c:numRef>
              <c:f>نمودارروستایی!$C$6:$G$6</c:f>
              <c:numCache>
                <c:formatCode>0.00</c:formatCode>
                <c:ptCount val="5"/>
                <c:pt idx="0">
                  <c:v>53.021148036253777</c:v>
                </c:pt>
                <c:pt idx="1">
                  <c:v>54.100827689992471</c:v>
                </c:pt>
                <c:pt idx="2">
                  <c:v>56.833457804331587</c:v>
                </c:pt>
                <c:pt idx="3">
                  <c:v>58.582089552238806</c:v>
                </c:pt>
                <c:pt idx="4">
                  <c:v>60.506706408345757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نمودارروستایی!$B$7</c:f>
              <c:strCache>
                <c:ptCount val="1"/>
                <c:pt idx="0">
                  <c:v>خ.ب جفرود پایین</c:v>
                </c:pt>
              </c:strCache>
            </c:strRef>
          </c:tx>
          <c:val>
            <c:numRef>
              <c:f>نمودارروستایی!$C$7:$G$7</c:f>
              <c:numCache>
                <c:formatCode>0.00</c:formatCode>
                <c:ptCount val="5"/>
                <c:pt idx="0">
                  <c:v>54.106689246401352</c:v>
                </c:pt>
                <c:pt idx="1">
                  <c:v>54.360711261642678</c:v>
                </c:pt>
                <c:pt idx="2">
                  <c:v>55.33898305084746</c:v>
                </c:pt>
                <c:pt idx="3">
                  <c:v>57.347972972972968</c:v>
                </c:pt>
                <c:pt idx="4">
                  <c:v>60.01683501683501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نمودارروستایی!$B$8</c:f>
              <c:strCache>
                <c:ptCount val="1"/>
                <c:pt idx="0">
                  <c:v>مرکز لیجارکی</c:v>
                </c:pt>
              </c:strCache>
            </c:strRef>
          </c:tx>
          <c:val>
            <c:numRef>
              <c:f>نمودارروستایی!$C$8:$G$8</c:f>
              <c:numCache>
                <c:formatCode>0.00</c:formatCode>
                <c:ptCount val="5"/>
                <c:pt idx="0">
                  <c:v>46.055363321799305</c:v>
                </c:pt>
                <c:pt idx="1">
                  <c:v>46.683937823834199</c:v>
                </c:pt>
                <c:pt idx="2">
                  <c:v>48.180720813933434</c:v>
                </c:pt>
                <c:pt idx="3">
                  <c:v>49.819183743757534</c:v>
                </c:pt>
                <c:pt idx="4">
                  <c:v>51.684427638363694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340672"/>
        <c:axId val="99342976"/>
      </c:lineChart>
      <c:catAx>
        <c:axId val="99340672"/>
        <c:scaling>
          <c:orientation val="minMax"/>
        </c:scaling>
        <c:delete val="0"/>
        <c:axPos val="b"/>
        <c:majorTickMark val="out"/>
        <c:minorTickMark val="none"/>
        <c:tickLblPos val="nextTo"/>
        <c:crossAx val="99342976"/>
        <c:crosses val="autoZero"/>
        <c:auto val="1"/>
        <c:lblAlgn val="ctr"/>
        <c:lblOffset val="100"/>
        <c:noMultiLvlLbl val="0"/>
      </c:catAx>
      <c:valAx>
        <c:axId val="99342976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993406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 i="0" baseline="0"/>
            </a:pPr>
            <a:endParaRPr lang="fa-IR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340" baseline="0"/>
            </a:pPr>
            <a:r>
              <a:rPr lang="fa-IR" sz="1340" baseline="0"/>
              <a:t>سیر صعودی شاخص "درصد افرادیکه حداقل یکبار خدمت گرفته اند "</a:t>
            </a:r>
            <a:r>
              <a:rPr lang="fa-IR" sz="1340" baseline="0">
                <a:solidFill>
                  <a:schemeClr val="accent2"/>
                </a:solidFill>
              </a:rPr>
              <a:t>مرکز روستایی هادیان سلیقه دار </a:t>
            </a:r>
            <a:r>
              <a:rPr lang="fa-IR" sz="1340" baseline="0"/>
              <a:t>تیر 96 </a:t>
            </a:r>
          </a:p>
        </c:rich>
      </c:tx>
      <c:layout>
        <c:manualLayout>
          <c:xMode val="edge"/>
          <c:yMode val="edge"/>
          <c:x val="0.19920136497069765"/>
          <c:y val="2.3219520319188988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نمودارروستایی!$B$22</c:f>
              <c:strCache>
                <c:ptCount val="1"/>
                <c:pt idx="0">
                  <c:v>خ.ب طالب آباد</c:v>
                </c:pt>
              </c:strCache>
            </c:strRef>
          </c:tx>
          <c:val>
            <c:numRef>
              <c:f>نمودارروستایی!$C$22:$G$22</c:f>
              <c:numCache>
                <c:formatCode>0.00</c:formatCode>
                <c:ptCount val="5"/>
                <c:pt idx="0">
                  <c:v>52.654440154440152</c:v>
                </c:pt>
                <c:pt idx="1">
                  <c:v>53.923928743379875</c:v>
                </c:pt>
                <c:pt idx="2">
                  <c:v>55.223880597014926</c:v>
                </c:pt>
                <c:pt idx="3">
                  <c:v>56.138661531054403</c:v>
                </c:pt>
                <c:pt idx="4">
                  <c:v>56.730769230769226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نمودارروستایی!$B$23</c:f>
              <c:strCache>
                <c:ptCount val="1"/>
                <c:pt idx="0">
                  <c:v>خ.ب شانگهای پرده</c:v>
                </c:pt>
              </c:strCache>
            </c:strRef>
          </c:tx>
          <c:val>
            <c:numRef>
              <c:f>نمودارروستایی!$C$23:$G$23</c:f>
              <c:numCache>
                <c:formatCode>0.00</c:formatCode>
                <c:ptCount val="5"/>
                <c:pt idx="0">
                  <c:v>55.289139633286325</c:v>
                </c:pt>
                <c:pt idx="1">
                  <c:v>56.478873239436624</c:v>
                </c:pt>
                <c:pt idx="2">
                  <c:v>56.901408450704224</c:v>
                </c:pt>
                <c:pt idx="3">
                  <c:v>58.87323943661972</c:v>
                </c:pt>
                <c:pt idx="4">
                  <c:v>60.704225352112672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نمودارروستایی!$B$24</c:f>
              <c:strCache>
                <c:ptCount val="1"/>
                <c:pt idx="0">
                  <c:v>مرکز هادیان سلیقه دار</c:v>
                </c:pt>
              </c:strCache>
            </c:strRef>
          </c:tx>
          <c:val>
            <c:numRef>
              <c:f>نمودارروستایی!$C$24:$G$24</c:f>
              <c:numCache>
                <c:formatCode>0.00</c:formatCode>
                <c:ptCount val="5"/>
                <c:pt idx="0">
                  <c:v>53.326141675656238</c:v>
                </c:pt>
                <c:pt idx="1">
                  <c:v>54.574811625403662</c:v>
                </c:pt>
                <c:pt idx="2">
                  <c:v>55.65123789020452</c:v>
                </c:pt>
                <c:pt idx="3">
                  <c:v>56.835306781485471</c:v>
                </c:pt>
                <c:pt idx="4">
                  <c:v>57.741935483870968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11136"/>
        <c:axId val="122812672"/>
      </c:lineChart>
      <c:catAx>
        <c:axId val="122811136"/>
        <c:scaling>
          <c:orientation val="minMax"/>
        </c:scaling>
        <c:delete val="0"/>
        <c:axPos val="b"/>
        <c:majorTickMark val="out"/>
        <c:minorTickMark val="none"/>
        <c:tickLblPos val="nextTo"/>
        <c:crossAx val="122812672"/>
        <c:crosses val="autoZero"/>
        <c:auto val="1"/>
        <c:lblAlgn val="ctr"/>
        <c:lblOffset val="100"/>
        <c:noMultiLvlLbl val="0"/>
      </c:catAx>
      <c:valAx>
        <c:axId val="122812672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12281113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40" baseline="0"/>
            </a:pPr>
            <a:r>
              <a:rPr lang="fa-IR" sz="1340" baseline="0"/>
              <a:t> سیر صعودی شاخص"درصد افرادیکه حداقل یکبار خدمت گرفته اند "</a:t>
            </a:r>
            <a:r>
              <a:rPr lang="fa-IR" sz="1340" baseline="0">
                <a:solidFill>
                  <a:schemeClr val="accent2"/>
                </a:solidFill>
              </a:rPr>
              <a:t>مرکز روستایی کلویر </a:t>
            </a:r>
            <a:r>
              <a:rPr lang="fa-IR" sz="1340" baseline="0"/>
              <a:t>تیر 96</a:t>
            </a:r>
          </a:p>
        </c:rich>
      </c:tx>
      <c:layout>
        <c:manualLayout>
          <c:xMode val="edge"/>
          <c:yMode val="edge"/>
          <c:x val="0.26712471410720601"/>
          <c:y val="3.4440344403444033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نمودارروستایی!$B$40</c:f>
              <c:strCache>
                <c:ptCount val="1"/>
                <c:pt idx="0">
                  <c:v>مرکز روستایی کلویر(بشمن)</c:v>
                </c:pt>
              </c:strCache>
            </c:strRef>
          </c:tx>
          <c:val>
            <c:numRef>
              <c:f>نمودارروستایی!$C$40:$G$40</c:f>
              <c:numCache>
                <c:formatCode>0.00</c:formatCode>
                <c:ptCount val="5"/>
                <c:pt idx="0">
                  <c:v>40.670955882352942</c:v>
                </c:pt>
                <c:pt idx="1">
                  <c:v>41.754708314193842</c:v>
                </c:pt>
                <c:pt idx="2">
                  <c:v>43.092406221408972</c:v>
                </c:pt>
                <c:pt idx="3">
                  <c:v>44.910999543587401</c:v>
                </c:pt>
                <c:pt idx="4">
                  <c:v>45.607646791078743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821248"/>
        <c:axId val="100823040"/>
      </c:lineChart>
      <c:catAx>
        <c:axId val="10082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00823040"/>
        <c:crosses val="autoZero"/>
        <c:auto val="1"/>
        <c:lblAlgn val="ctr"/>
        <c:lblOffset val="100"/>
        <c:noMultiLvlLbl val="0"/>
      </c:catAx>
      <c:valAx>
        <c:axId val="100823040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10082124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 i="0" baseline="0"/>
            </a:pPr>
            <a:endParaRPr lang="fa-IR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aseline="0"/>
            </a:pPr>
            <a:r>
              <a:rPr lang="fa-IR" sz="1300" baseline="0"/>
              <a:t>سیر صعودی شاخص "درصد افرادیکه حداقل یکبار خدمت گرفته اند" </a:t>
            </a:r>
            <a:r>
              <a:rPr lang="fa-IR" sz="1300" baseline="0">
                <a:solidFill>
                  <a:schemeClr val="accent2"/>
                </a:solidFill>
              </a:rPr>
              <a:t>مرکز آبکنار </a:t>
            </a:r>
            <a:r>
              <a:rPr lang="fa-IR" sz="1300" baseline="0"/>
              <a:t>تیر 96</a:t>
            </a:r>
            <a:endParaRPr lang="en-US" sz="1300" baseline="0"/>
          </a:p>
        </c:rich>
      </c:tx>
      <c:layout>
        <c:manualLayout>
          <c:xMode val="edge"/>
          <c:yMode val="edge"/>
          <c:x val="0.19761450993278082"/>
          <c:y val="2.6819931462856807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نمودارروستایی!$B$80</c:f>
              <c:strCache>
                <c:ptCount val="1"/>
                <c:pt idx="0">
                  <c:v>خ.ب بالامحله آبکنار</c:v>
                </c:pt>
              </c:strCache>
            </c:strRef>
          </c:tx>
          <c:val>
            <c:numRef>
              <c:f>نمودارروستایی!$C$80:$G$80</c:f>
              <c:numCache>
                <c:formatCode>0.00</c:formatCode>
                <c:ptCount val="5"/>
                <c:pt idx="0">
                  <c:v>80.508474576271183</c:v>
                </c:pt>
                <c:pt idx="1">
                  <c:v>81.45009416195856</c:v>
                </c:pt>
                <c:pt idx="2">
                  <c:v>83.709981167608277</c:v>
                </c:pt>
                <c:pt idx="3">
                  <c:v>88.312912346842595</c:v>
                </c:pt>
                <c:pt idx="4">
                  <c:v>88.867924528301884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نمودارروستایی!$B$81</c:f>
              <c:strCache>
                <c:ptCount val="1"/>
                <c:pt idx="0">
                  <c:v>خ.ب پایین محله آبکنار</c:v>
                </c:pt>
              </c:strCache>
            </c:strRef>
          </c:tx>
          <c:val>
            <c:numRef>
              <c:f>نمودارروستایی!$C$81:$G$81</c:f>
              <c:numCache>
                <c:formatCode>0.00</c:formatCode>
                <c:ptCount val="5"/>
                <c:pt idx="0">
                  <c:v>49.961089494163424</c:v>
                </c:pt>
                <c:pt idx="1">
                  <c:v>50.623052959501557</c:v>
                </c:pt>
                <c:pt idx="2">
                  <c:v>53.725490196078432</c:v>
                </c:pt>
                <c:pt idx="3">
                  <c:v>57.35641227380016</c:v>
                </c:pt>
                <c:pt idx="4">
                  <c:v>59.227129337539431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نمودارروستایی!$B$82</c:f>
              <c:strCache>
                <c:ptCount val="1"/>
                <c:pt idx="0">
                  <c:v>خ.ب خمیران</c:v>
                </c:pt>
              </c:strCache>
            </c:strRef>
          </c:tx>
          <c:val>
            <c:numRef>
              <c:f>نمودارروستایی!$C$82:$G$82</c:f>
              <c:numCache>
                <c:formatCode>0.00</c:formatCode>
                <c:ptCount val="5"/>
                <c:pt idx="0">
                  <c:v>57.737104825291183</c:v>
                </c:pt>
                <c:pt idx="1">
                  <c:v>58.901830282861901</c:v>
                </c:pt>
                <c:pt idx="2">
                  <c:v>59.900166389351085</c:v>
                </c:pt>
                <c:pt idx="3">
                  <c:v>61.397670549084857</c:v>
                </c:pt>
                <c:pt idx="4">
                  <c:v>61.730449251247919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نمودارروستایی!$B$83</c:f>
              <c:strCache>
                <c:ptCount val="1"/>
                <c:pt idx="0">
                  <c:v>مرکز آبکنار</c:v>
                </c:pt>
              </c:strCache>
            </c:strRef>
          </c:tx>
          <c:val>
            <c:numRef>
              <c:f>نمودارروستایی!$C$83:$G$83</c:f>
              <c:numCache>
                <c:formatCode>0.00</c:formatCode>
                <c:ptCount val="5"/>
                <c:pt idx="0">
                  <c:v>62.550881953867034</c:v>
                </c:pt>
                <c:pt idx="1">
                  <c:v>63.420427553444178</c:v>
                </c:pt>
                <c:pt idx="2">
                  <c:v>65.827093260721583</c:v>
                </c:pt>
                <c:pt idx="3">
                  <c:v>69.382884418683943</c:v>
                </c:pt>
                <c:pt idx="4">
                  <c:v>70.4677364288153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11488"/>
        <c:axId val="98513280"/>
      </c:lineChart>
      <c:catAx>
        <c:axId val="98511488"/>
        <c:scaling>
          <c:orientation val="minMax"/>
        </c:scaling>
        <c:delete val="0"/>
        <c:axPos val="b"/>
        <c:majorTickMark val="out"/>
        <c:minorTickMark val="none"/>
        <c:tickLblPos val="nextTo"/>
        <c:crossAx val="98513280"/>
        <c:crosses val="autoZero"/>
        <c:auto val="1"/>
        <c:lblAlgn val="ctr"/>
        <c:lblOffset val="100"/>
        <c:noMultiLvlLbl val="0"/>
      </c:catAx>
      <c:valAx>
        <c:axId val="98513280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985114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 i="0" baseline="0"/>
            </a:pPr>
            <a:endParaRPr lang="fa-IR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30" baseline="0"/>
            </a:pPr>
            <a:r>
              <a:rPr lang="fa-IR" sz="1430" baseline="0"/>
              <a:t>سیر صعودی شاخص "درصد افرادیکه حداقل یکبار خدمت گرفته اند "</a:t>
            </a:r>
            <a:r>
              <a:rPr lang="fa-IR" sz="1430" baseline="0">
                <a:solidFill>
                  <a:schemeClr val="accent2"/>
                </a:solidFill>
              </a:rPr>
              <a:t>مرکز کپورچال </a:t>
            </a:r>
            <a:r>
              <a:rPr lang="fa-IR" sz="1430" baseline="0"/>
              <a:t>تیر 96</a:t>
            </a:r>
          </a:p>
        </c:rich>
      </c:tx>
      <c:layout>
        <c:manualLayout>
          <c:xMode val="edge"/>
          <c:yMode val="edge"/>
          <c:x val="0.19051146003502534"/>
          <c:y val="2.6070763500931099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</c:v>
          </c:tx>
          <c:invertIfNegative val="0"/>
          <c:cat>
            <c:strRef>
              <c:f>نمودارروستایی!$B$57:$B$63</c:f>
              <c:strCache>
                <c:ptCount val="7"/>
                <c:pt idx="0">
                  <c:v>خ.ب سیاهخالسر</c:v>
                </c:pt>
                <c:pt idx="1">
                  <c:v>خ.ب کچلک</c:v>
                </c:pt>
                <c:pt idx="2">
                  <c:v>خ.ب کپورچال</c:v>
                </c:pt>
                <c:pt idx="3">
                  <c:v>خ.ب علی آباد</c:v>
                </c:pt>
                <c:pt idx="4">
                  <c:v>خ.ب بالامحله سنگاچین</c:v>
                </c:pt>
                <c:pt idx="5">
                  <c:v>خ.ب پایین محله سنگاچین</c:v>
                </c:pt>
                <c:pt idx="6">
                  <c:v>مرکز کپورچال</c:v>
                </c:pt>
              </c:strCache>
            </c:strRef>
          </c:cat>
          <c:val>
            <c:numRef>
              <c:f>نمودارروستایی!$C$57:$C$63</c:f>
              <c:numCache>
                <c:formatCode>0.00</c:formatCode>
                <c:ptCount val="7"/>
                <c:pt idx="0">
                  <c:v>58.962264150943398</c:v>
                </c:pt>
                <c:pt idx="1">
                  <c:v>87.743190661478593</c:v>
                </c:pt>
                <c:pt idx="2">
                  <c:v>50.555555555555557</c:v>
                </c:pt>
                <c:pt idx="3">
                  <c:v>60.446780551905391</c:v>
                </c:pt>
                <c:pt idx="4">
                  <c:v>51.827956989247312</c:v>
                </c:pt>
                <c:pt idx="5">
                  <c:v>51.467268623024829</c:v>
                </c:pt>
                <c:pt idx="6">
                  <c:v>56.021091634601682</c:v>
                </c:pt>
              </c:numCache>
            </c:numRef>
          </c:val>
        </c:ser>
        <c:ser>
          <c:idx val="1"/>
          <c:order val="1"/>
          <c:tx>
            <c:v>2</c:v>
          </c:tx>
          <c:invertIfNegative val="0"/>
          <c:cat>
            <c:strRef>
              <c:f>نمودارروستایی!$B$57:$B$63</c:f>
              <c:strCache>
                <c:ptCount val="7"/>
                <c:pt idx="0">
                  <c:v>خ.ب سیاهخالسر</c:v>
                </c:pt>
                <c:pt idx="1">
                  <c:v>خ.ب کچلک</c:v>
                </c:pt>
                <c:pt idx="2">
                  <c:v>خ.ب کپورچال</c:v>
                </c:pt>
                <c:pt idx="3">
                  <c:v>خ.ب علی آباد</c:v>
                </c:pt>
                <c:pt idx="4">
                  <c:v>خ.ب بالامحله سنگاچین</c:v>
                </c:pt>
                <c:pt idx="5">
                  <c:v>خ.ب پایین محله سنگاچین</c:v>
                </c:pt>
                <c:pt idx="6">
                  <c:v>مرکز کپورچال</c:v>
                </c:pt>
              </c:strCache>
            </c:strRef>
          </c:cat>
          <c:val>
            <c:numRef>
              <c:f>نمودارروستایی!$D$57:$D$63</c:f>
              <c:numCache>
                <c:formatCode>0.00</c:formatCode>
                <c:ptCount val="7"/>
                <c:pt idx="0">
                  <c:v>59.490084985835686</c:v>
                </c:pt>
                <c:pt idx="1">
                  <c:v>89.494163424124523</c:v>
                </c:pt>
                <c:pt idx="2">
                  <c:v>50.95862764883956</c:v>
                </c:pt>
                <c:pt idx="3">
                  <c:v>61.629434954007891</c:v>
                </c:pt>
                <c:pt idx="4">
                  <c:v>52.473118279569896</c:v>
                </c:pt>
                <c:pt idx="5">
                  <c:v>52.171460800902423</c:v>
                </c:pt>
                <c:pt idx="6">
                  <c:v>56.731728166405468</c:v>
                </c:pt>
              </c:numCache>
            </c:numRef>
          </c:val>
        </c:ser>
        <c:ser>
          <c:idx val="2"/>
          <c:order val="2"/>
          <c:tx>
            <c:v>3</c:v>
          </c:tx>
          <c:invertIfNegative val="0"/>
          <c:cat>
            <c:strRef>
              <c:f>نمودارروستایی!$B$57:$B$63</c:f>
              <c:strCache>
                <c:ptCount val="7"/>
                <c:pt idx="0">
                  <c:v>خ.ب سیاهخالسر</c:v>
                </c:pt>
                <c:pt idx="1">
                  <c:v>خ.ب کچلک</c:v>
                </c:pt>
                <c:pt idx="2">
                  <c:v>خ.ب کپورچال</c:v>
                </c:pt>
                <c:pt idx="3">
                  <c:v>خ.ب علی آباد</c:v>
                </c:pt>
                <c:pt idx="4">
                  <c:v>خ.ب بالامحله سنگاچین</c:v>
                </c:pt>
                <c:pt idx="5">
                  <c:v>خ.ب پایین محله سنگاچین</c:v>
                </c:pt>
                <c:pt idx="6">
                  <c:v>مرکز کپورچال</c:v>
                </c:pt>
              </c:strCache>
            </c:strRef>
          </c:cat>
          <c:val>
            <c:numRef>
              <c:f>نمودارروستایی!$E$57:$E$63</c:f>
              <c:numCache>
                <c:formatCode>0.00</c:formatCode>
                <c:ptCount val="7"/>
                <c:pt idx="0">
                  <c:v>60.3988603988604</c:v>
                </c:pt>
                <c:pt idx="1">
                  <c:v>90.272373540856037</c:v>
                </c:pt>
                <c:pt idx="2">
                  <c:v>51.812688821752261</c:v>
                </c:pt>
                <c:pt idx="3">
                  <c:v>62.680683311432325</c:v>
                </c:pt>
                <c:pt idx="4">
                  <c:v>53.225806451612897</c:v>
                </c:pt>
                <c:pt idx="5">
                  <c:v>52.566271855611959</c:v>
                </c:pt>
                <c:pt idx="6">
                  <c:v>57.474704289582448</c:v>
                </c:pt>
              </c:numCache>
            </c:numRef>
          </c:val>
        </c:ser>
        <c:ser>
          <c:idx val="3"/>
          <c:order val="3"/>
          <c:tx>
            <c:v>4</c:v>
          </c:tx>
          <c:invertIfNegative val="0"/>
          <c:cat>
            <c:strRef>
              <c:f>نمودارروستایی!$B$57:$B$63</c:f>
              <c:strCache>
                <c:ptCount val="7"/>
                <c:pt idx="0">
                  <c:v>خ.ب سیاهخالسر</c:v>
                </c:pt>
                <c:pt idx="1">
                  <c:v>خ.ب کچلک</c:v>
                </c:pt>
                <c:pt idx="2">
                  <c:v>خ.ب کپورچال</c:v>
                </c:pt>
                <c:pt idx="3">
                  <c:v>خ.ب علی آباد</c:v>
                </c:pt>
                <c:pt idx="4">
                  <c:v>خ.ب بالامحله سنگاچین</c:v>
                </c:pt>
                <c:pt idx="5">
                  <c:v>خ.ب پایین محله سنگاچین</c:v>
                </c:pt>
                <c:pt idx="6">
                  <c:v>مرکز کپورچال</c:v>
                </c:pt>
              </c:strCache>
            </c:strRef>
          </c:cat>
          <c:val>
            <c:numRef>
              <c:f>نمودارروستایی!$F$57:$F$63</c:f>
              <c:numCache>
                <c:formatCode>0.00</c:formatCode>
                <c:ptCount val="7"/>
                <c:pt idx="0">
                  <c:v>61.164122137404576</c:v>
                </c:pt>
                <c:pt idx="1">
                  <c:v>92.41245136186771</c:v>
                </c:pt>
                <c:pt idx="2">
                  <c:v>52.920443101711989</c:v>
                </c:pt>
                <c:pt idx="3">
                  <c:v>64.783180026281201</c:v>
                </c:pt>
                <c:pt idx="4">
                  <c:v>55.339805825242713</c:v>
                </c:pt>
                <c:pt idx="5">
                  <c:v>54.293785310734464</c:v>
                </c:pt>
                <c:pt idx="6">
                  <c:v>59.006565800742216</c:v>
                </c:pt>
              </c:numCache>
            </c:numRef>
          </c:val>
        </c:ser>
        <c:ser>
          <c:idx val="4"/>
          <c:order val="4"/>
          <c:tx>
            <c:v>5</c:v>
          </c:tx>
          <c:invertIfNegative val="0"/>
          <c:cat>
            <c:strRef>
              <c:f>نمودارروستایی!$B$57:$B$63</c:f>
              <c:strCache>
                <c:ptCount val="7"/>
                <c:pt idx="0">
                  <c:v>خ.ب سیاهخالسر</c:v>
                </c:pt>
                <c:pt idx="1">
                  <c:v>خ.ب کچلک</c:v>
                </c:pt>
                <c:pt idx="2">
                  <c:v>خ.ب کپورچال</c:v>
                </c:pt>
                <c:pt idx="3">
                  <c:v>خ.ب علی آباد</c:v>
                </c:pt>
                <c:pt idx="4">
                  <c:v>خ.ب بالامحله سنگاچین</c:v>
                </c:pt>
                <c:pt idx="5">
                  <c:v>خ.ب پایین محله سنگاچین</c:v>
                </c:pt>
                <c:pt idx="6">
                  <c:v>مرکز کپورچال</c:v>
                </c:pt>
              </c:strCache>
            </c:strRef>
          </c:cat>
          <c:val>
            <c:numRef>
              <c:f>نمودارروستایی!$G$57:$G$63</c:f>
              <c:numCache>
                <c:formatCode>0.00</c:formatCode>
                <c:ptCount val="7"/>
                <c:pt idx="0">
                  <c:v>62.452107279693493</c:v>
                </c:pt>
                <c:pt idx="1">
                  <c:v>94.357976653696497</c:v>
                </c:pt>
                <c:pt idx="2">
                  <c:v>54.256926952141058</c:v>
                </c:pt>
                <c:pt idx="3">
                  <c:v>67.843137254901961</c:v>
                </c:pt>
                <c:pt idx="4">
                  <c:v>61.816192560175054</c:v>
                </c:pt>
                <c:pt idx="5">
                  <c:v>56.002265005662508</c:v>
                </c:pt>
                <c:pt idx="6">
                  <c:v>61.348025186033198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38400"/>
        <c:axId val="113649152"/>
      </c:barChart>
      <c:catAx>
        <c:axId val="11363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649152"/>
        <c:crosses val="autoZero"/>
        <c:auto val="1"/>
        <c:lblAlgn val="ctr"/>
        <c:lblOffset val="100"/>
        <c:noMultiLvlLbl val="0"/>
      </c:catAx>
      <c:valAx>
        <c:axId val="113649152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1136384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 i="0" baseline="0"/>
            </a:pPr>
            <a:endParaRPr lang="fa-IR"/>
          </a:p>
        </c:txPr>
      </c:dTable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40" baseline="0"/>
            </a:pPr>
            <a:r>
              <a:rPr lang="fa-IR" sz="1340" baseline="0"/>
              <a:t> سیر صعودی شاخص "درصد افرادیکه حداقل یکبار خدمت گرفته اند" </a:t>
            </a:r>
            <a:r>
              <a:rPr lang="fa-IR" sz="1340" baseline="0">
                <a:solidFill>
                  <a:schemeClr val="accent2"/>
                </a:solidFill>
              </a:rPr>
              <a:t>مراکز روستایی تیر </a:t>
            </a:r>
            <a:r>
              <a:rPr lang="fa-IR" sz="1340" baseline="0"/>
              <a:t>96</a:t>
            </a:r>
            <a:endParaRPr lang="en-US" sz="1340" baseline="0"/>
          </a:p>
        </c:rich>
      </c:tx>
      <c:layout>
        <c:manualLayout>
          <c:xMode val="edge"/>
          <c:yMode val="edge"/>
          <c:x val="0.18363363990306961"/>
          <c:y val="3.349032472429815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</c:v>
          </c:tx>
          <c:invertIfNegative val="0"/>
          <c:cat>
            <c:strRef>
              <c:f>نمودارروستایی!$B$96:$B$101</c:f>
              <c:strCache>
                <c:ptCount val="6"/>
                <c:pt idx="0">
                  <c:v>لیجارکی</c:v>
                </c:pt>
                <c:pt idx="1">
                  <c:v>هادیان ،سلیقه دار</c:v>
                </c:pt>
                <c:pt idx="2">
                  <c:v>کلویر</c:v>
                </c:pt>
                <c:pt idx="3">
                  <c:v> کپورچال</c:v>
                </c:pt>
                <c:pt idx="4">
                  <c:v> آبکنار</c:v>
                </c:pt>
                <c:pt idx="5">
                  <c:v>کل </c:v>
                </c:pt>
              </c:strCache>
            </c:strRef>
          </c:cat>
          <c:val>
            <c:numRef>
              <c:f>نمودارروستایی!$C$96:$C$101</c:f>
              <c:numCache>
                <c:formatCode>0.00</c:formatCode>
                <c:ptCount val="6"/>
                <c:pt idx="0">
                  <c:v>46.74434544208362</c:v>
                </c:pt>
                <c:pt idx="1">
                  <c:v>35.187224669603523</c:v>
                </c:pt>
                <c:pt idx="2">
                  <c:v>53.021148036253777</c:v>
                </c:pt>
                <c:pt idx="3">
                  <c:v>54.106689246401352</c:v>
                </c:pt>
                <c:pt idx="4">
                  <c:v>46.055363321799305</c:v>
                </c:pt>
                <c:pt idx="5">
                  <c:v>52.654440154440152</c:v>
                </c:pt>
              </c:numCache>
            </c:numRef>
          </c:val>
        </c:ser>
        <c:ser>
          <c:idx val="1"/>
          <c:order val="1"/>
          <c:tx>
            <c:v>2</c:v>
          </c:tx>
          <c:invertIfNegative val="0"/>
          <c:cat>
            <c:strRef>
              <c:f>نمودارروستایی!$B$96:$B$101</c:f>
              <c:strCache>
                <c:ptCount val="6"/>
                <c:pt idx="0">
                  <c:v>لیجارکی</c:v>
                </c:pt>
                <c:pt idx="1">
                  <c:v>هادیان ،سلیقه دار</c:v>
                </c:pt>
                <c:pt idx="2">
                  <c:v>کلویر</c:v>
                </c:pt>
                <c:pt idx="3">
                  <c:v> کپورچال</c:v>
                </c:pt>
                <c:pt idx="4">
                  <c:v> آبکنار</c:v>
                </c:pt>
                <c:pt idx="5">
                  <c:v>کل </c:v>
                </c:pt>
              </c:strCache>
            </c:strRef>
          </c:cat>
          <c:val>
            <c:numRef>
              <c:f>نمودارروستایی!$D$96:$D$101</c:f>
              <c:numCache>
                <c:formatCode>0.00</c:formatCode>
                <c:ptCount val="6"/>
                <c:pt idx="0">
                  <c:v>47.235494880546078</c:v>
                </c:pt>
                <c:pt idx="1">
                  <c:v>35.812672176308538</c:v>
                </c:pt>
                <c:pt idx="2">
                  <c:v>54.100827689992471</c:v>
                </c:pt>
                <c:pt idx="3">
                  <c:v>54.360711261642678</c:v>
                </c:pt>
                <c:pt idx="4">
                  <c:v>46.683937823834199</c:v>
                </c:pt>
                <c:pt idx="5">
                  <c:v>53.923928743379875</c:v>
                </c:pt>
              </c:numCache>
            </c:numRef>
          </c:val>
        </c:ser>
        <c:ser>
          <c:idx val="2"/>
          <c:order val="2"/>
          <c:tx>
            <c:v>3</c:v>
          </c:tx>
          <c:invertIfNegative val="0"/>
          <c:cat>
            <c:strRef>
              <c:f>نمودارروستایی!$B$96:$B$101</c:f>
              <c:strCache>
                <c:ptCount val="6"/>
                <c:pt idx="0">
                  <c:v>لیجارکی</c:v>
                </c:pt>
                <c:pt idx="1">
                  <c:v>هادیان ،سلیقه دار</c:v>
                </c:pt>
                <c:pt idx="2">
                  <c:v>کلویر</c:v>
                </c:pt>
                <c:pt idx="3">
                  <c:v> کپورچال</c:v>
                </c:pt>
                <c:pt idx="4">
                  <c:v> آبکنار</c:v>
                </c:pt>
                <c:pt idx="5">
                  <c:v>کل </c:v>
                </c:pt>
              </c:strCache>
            </c:strRef>
          </c:cat>
          <c:val>
            <c:numRef>
              <c:f>نمودارروستایی!$E$96:$E$101</c:f>
              <c:numCache>
                <c:formatCode>0.00</c:formatCode>
                <c:ptCount val="6"/>
                <c:pt idx="0">
                  <c:v>48.180720813933434</c:v>
                </c:pt>
                <c:pt idx="1">
                  <c:v>55.65123789020452</c:v>
                </c:pt>
                <c:pt idx="2">
                  <c:v>43.092406221408972</c:v>
                </c:pt>
                <c:pt idx="3">
                  <c:v>57.474704289582448</c:v>
                </c:pt>
                <c:pt idx="4">
                  <c:v>65.827093260721583</c:v>
                </c:pt>
                <c:pt idx="5">
                  <c:v>54.296328460462192</c:v>
                </c:pt>
              </c:numCache>
            </c:numRef>
          </c:val>
        </c:ser>
        <c:ser>
          <c:idx val="3"/>
          <c:order val="3"/>
          <c:tx>
            <c:v>4</c:v>
          </c:tx>
          <c:invertIfNegative val="0"/>
          <c:cat>
            <c:strRef>
              <c:f>نمودارروستایی!$B$96:$B$101</c:f>
              <c:strCache>
                <c:ptCount val="6"/>
                <c:pt idx="0">
                  <c:v>لیجارکی</c:v>
                </c:pt>
                <c:pt idx="1">
                  <c:v>هادیان ،سلیقه دار</c:v>
                </c:pt>
                <c:pt idx="2">
                  <c:v>کلویر</c:v>
                </c:pt>
                <c:pt idx="3">
                  <c:v> کپورچال</c:v>
                </c:pt>
                <c:pt idx="4">
                  <c:v> آبکنار</c:v>
                </c:pt>
                <c:pt idx="5">
                  <c:v>کل </c:v>
                </c:pt>
              </c:strCache>
            </c:strRef>
          </c:cat>
          <c:val>
            <c:numRef>
              <c:f>نمودارروستایی!$F$96:$F$101</c:f>
              <c:numCache>
                <c:formatCode>0.00</c:formatCode>
                <c:ptCount val="6"/>
                <c:pt idx="0">
                  <c:v>49.819183743757534</c:v>
                </c:pt>
                <c:pt idx="1">
                  <c:v>56.835306781485471</c:v>
                </c:pt>
                <c:pt idx="2">
                  <c:v>44.910999543587401</c:v>
                </c:pt>
                <c:pt idx="3">
                  <c:v>59.006565800742216</c:v>
                </c:pt>
                <c:pt idx="4">
                  <c:v>69.382884418683943</c:v>
                </c:pt>
                <c:pt idx="5">
                  <c:v>56.118509940165993</c:v>
                </c:pt>
              </c:numCache>
            </c:numRef>
          </c:val>
        </c:ser>
        <c:ser>
          <c:idx val="4"/>
          <c:order val="4"/>
          <c:tx>
            <c:v>5</c:v>
          </c:tx>
          <c:invertIfNegative val="0"/>
          <c:cat>
            <c:strRef>
              <c:f>نمودارروستایی!$B$96:$B$101</c:f>
              <c:strCache>
                <c:ptCount val="6"/>
                <c:pt idx="0">
                  <c:v>لیجارکی</c:v>
                </c:pt>
                <c:pt idx="1">
                  <c:v>هادیان ،سلیقه دار</c:v>
                </c:pt>
                <c:pt idx="2">
                  <c:v>کلویر</c:v>
                </c:pt>
                <c:pt idx="3">
                  <c:v> کپورچال</c:v>
                </c:pt>
                <c:pt idx="4">
                  <c:v> آبکنار</c:v>
                </c:pt>
                <c:pt idx="5">
                  <c:v>کل </c:v>
                </c:pt>
              </c:strCache>
            </c:strRef>
          </c:cat>
          <c:val>
            <c:numRef>
              <c:f>نمودارروستایی!$G$96:$G$101</c:f>
              <c:numCache>
                <c:formatCode>0.00</c:formatCode>
                <c:ptCount val="6"/>
                <c:pt idx="0">
                  <c:v>51.684427638363694</c:v>
                </c:pt>
                <c:pt idx="1">
                  <c:v>57.741935483870968</c:v>
                </c:pt>
                <c:pt idx="2">
                  <c:v>45.607646791078743</c:v>
                </c:pt>
                <c:pt idx="3">
                  <c:v>61.348025186033198</c:v>
                </c:pt>
                <c:pt idx="4">
                  <c:v>70.4677364288153</c:v>
                </c:pt>
                <c:pt idx="5">
                  <c:v>57.769520316571757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530624"/>
        <c:axId val="119532544"/>
      </c:barChart>
      <c:catAx>
        <c:axId val="119530624"/>
        <c:scaling>
          <c:orientation val="minMax"/>
        </c:scaling>
        <c:delete val="0"/>
        <c:axPos val="b"/>
        <c:majorTickMark val="out"/>
        <c:minorTickMark val="none"/>
        <c:tickLblPos val="nextTo"/>
        <c:crossAx val="119532544"/>
        <c:crosses val="autoZero"/>
        <c:auto val="1"/>
        <c:lblAlgn val="ctr"/>
        <c:lblOffset val="100"/>
        <c:noMultiLvlLbl val="0"/>
      </c:catAx>
      <c:valAx>
        <c:axId val="119532544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1195306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 i="0" baseline="0"/>
            </a:pPr>
            <a:endParaRPr lang="fa-IR"/>
          </a:p>
        </c:txPr>
      </c:dTable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40" baseline="0"/>
            </a:pPr>
            <a:r>
              <a:rPr lang="fa-IR" sz="1240" baseline="0"/>
              <a:t>سیر صعودی شاخص "درصد افرادیکه حداقل یکبار خدمت گرفته اند "مرکز شهری </a:t>
            </a:r>
            <a:r>
              <a:rPr lang="fa-IR" sz="1240" baseline="0">
                <a:solidFill>
                  <a:schemeClr val="accent2"/>
                </a:solidFill>
              </a:rPr>
              <a:t>کلویر</a:t>
            </a:r>
            <a:r>
              <a:rPr lang="fa-IR" sz="1240" baseline="0"/>
              <a:t> تیر 96</a:t>
            </a:r>
          </a:p>
        </c:rich>
      </c:tx>
      <c:layout>
        <c:manualLayout>
          <c:xMode val="edge"/>
          <c:yMode val="edge"/>
          <c:x val="0.2029413956843181"/>
          <c:y val="1.728795539979758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'نمودار شهری'!$B$8</c:f>
              <c:strCache>
                <c:ptCount val="1"/>
                <c:pt idx="0">
                  <c:v>ضمیمه.کلویر</c:v>
                </c:pt>
              </c:strCache>
            </c:strRef>
          </c:tx>
          <c:val>
            <c:numRef>
              <c:f>'نمودار شهری'!$C$8:$G$8</c:f>
              <c:numCache>
                <c:formatCode>0.00</c:formatCode>
                <c:ptCount val="5"/>
                <c:pt idx="0">
                  <c:v>22.422839506172838</c:v>
                </c:pt>
                <c:pt idx="1">
                  <c:v>22.523058613507885</c:v>
                </c:pt>
                <c:pt idx="2">
                  <c:v>21.985525058036323</c:v>
                </c:pt>
                <c:pt idx="3">
                  <c:v>22.681226154453363</c:v>
                </c:pt>
                <c:pt idx="4">
                  <c:v>23.44996140982763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'نمودار شهری'!$B$9</c:f>
              <c:strCache>
                <c:ptCount val="1"/>
                <c:pt idx="0">
                  <c:v>غیر ضمیمه  15 خرداد</c:v>
                </c:pt>
              </c:strCache>
            </c:strRef>
          </c:tx>
          <c:val>
            <c:numRef>
              <c:f>'نمودار شهری'!$C$9:$G$9</c:f>
              <c:numCache>
                <c:formatCode>0.00</c:formatCode>
                <c:ptCount val="5"/>
                <c:pt idx="0">
                  <c:v>12.922173274596183</c:v>
                </c:pt>
                <c:pt idx="1">
                  <c:v>13.586744639376219</c:v>
                </c:pt>
                <c:pt idx="2">
                  <c:v>14.507973551147412</c:v>
                </c:pt>
                <c:pt idx="3">
                  <c:v>15.319603652613173</c:v>
                </c:pt>
                <c:pt idx="4">
                  <c:v>16.064648038165711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'نمودار شهری'!$B$10</c:f>
              <c:strCache>
                <c:ptCount val="1"/>
                <c:pt idx="0">
                  <c:v>مرکز شهری کلویر</c:v>
                </c:pt>
              </c:strCache>
            </c:strRef>
          </c:tx>
          <c:val>
            <c:numRef>
              <c:f>'نمودار شهری'!$C$10:$G$10</c:f>
              <c:numCache>
                <c:formatCode>0.00</c:formatCode>
                <c:ptCount val="5"/>
                <c:pt idx="0">
                  <c:v>16.609763402216231</c:v>
                </c:pt>
                <c:pt idx="1">
                  <c:v>17.124013661523964</c:v>
                </c:pt>
                <c:pt idx="2">
                  <c:v>17.617992843755324</c:v>
                </c:pt>
                <c:pt idx="3">
                  <c:v>18.446493433920089</c:v>
                </c:pt>
                <c:pt idx="4">
                  <c:v>19.246328622887226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272960"/>
        <c:axId val="99370880"/>
      </c:lineChart>
      <c:catAx>
        <c:axId val="99272960"/>
        <c:scaling>
          <c:orientation val="minMax"/>
        </c:scaling>
        <c:delete val="0"/>
        <c:axPos val="b"/>
        <c:majorTickMark val="none"/>
        <c:minorTickMark val="none"/>
        <c:tickLblPos val="nextTo"/>
        <c:crossAx val="99370880"/>
        <c:crosses val="autoZero"/>
        <c:auto val="1"/>
        <c:lblAlgn val="ctr"/>
        <c:lblOffset val="100"/>
        <c:noMultiLvlLbl val="0"/>
      </c:catAx>
      <c:valAx>
        <c:axId val="99370880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9927296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 i="0" baseline="0"/>
            </a:pPr>
            <a:endParaRPr lang="fa-IR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50" baseline="0"/>
            </a:pPr>
            <a:r>
              <a:rPr lang="fa-IR" sz="1250" baseline="0"/>
              <a:t> سیر صعودی  شاخص "درصد افرادیکه حداقال یکبار خدمت گرفته اند "مرکز شهری </a:t>
            </a:r>
            <a:r>
              <a:rPr lang="fa-IR" sz="1250" baseline="0">
                <a:solidFill>
                  <a:schemeClr val="accent2"/>
                </a:solidFill>
              </a:rPr>
              <a:t>شهدا</a:t>
            </a:r>
            <a:r>
              <a:rPr lang="fa-IR" sz="1250" baseline="0"/>
              <a:t>   تیر 96</a:t>
            </a:r>
          </a:p>
        </c:rich>
      </c:tx>
      <c:layout>
        <c:manualLayout>
          <c:xMode val="edge"/>
          <c:yMode val="edge"/>
          <c:x val="0.40912493677288819"/>
          <c:y val="8.40243374595678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'نمودار شهری'!$B$23</c:f>
              <c:strCache>
                <c:ptCount val="1"/>
                <c:pt idx="0">
                  <c:v>ضمیمه شهدا</c:v>
                </c:pt>
              </c:strCache>
            </c:strRef>
          </c:tx>
          <c:val>
            <c:numRef>
              <c:f>'نمودار شهری'!$C$23:$G$23</c:f>
              <c:numCache>
                <c:formatCode>0.00</c:formatCode>
                <c:ptCount val="5"/>
                <c:pt idx="0">
                  <c:v>29.956545355784897</c:v>
                </c:pt>
                <c:pt idx="1">
                  <c:v>30.042016806722689</c:v>
                </c:pt>
                <c:pt idx="2">
                  <c:v>30.614325771093554</c:v>
                </c:pt>
                <c:pt idx="3">
                  <c:v>30.18262586377098</c:v>
                </c:pt>
                <c:pt idx="4">
                  <c:v>28.467650397275822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'نمودار شهری'!$B$24</c:f>
              <c:strCache>
                <c:ptCount val="1"/>
                <c:pt idx="0">
                  <c:v>غیر ضمیمه خوجینی</c:v>
                </c:pt>
              </c:strCache>
            </c:strRef>
          </c:tx>
          <c:val>
            <c:numRef>
              <c:f>'نمودار شهری'!$C$24:$G$24</c:f>
              <c:numCache>
                <c:formatCode>0.00</c:formatCode>
                <c:ptCount val="5"/>
                <c:pt idx="0">
                  <c:v>9.0533015115354019</c:v>
                </c:pt>
                <c:pt idx="1">
                  <c:v>9.4500758240881151</c:v>
                </c:pt>
                <c:pt idx="2">
                  <c:v>9.9401197604790426</c:v>
                </c:pt>
                <c:pt idx="3">
                  <c:v>10.336249097183211</c:v>
                </c:pt>
                <c:pt idx="4">
                  <c:v>10.908941215214886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'نمودار شهری'!$B$25</c:f>
              <c:strCache>
                <c:ptCount val="1"/>
                <c:pt idx="0">
                  <c:v>مرکزشهری شهدا</c:v>
                </c:pt>
              </c:strCache>
            </c:strRef>
          </c:tx>
          <c:val>
            <c:numRef>
              <c:f>'نمودار شهری'!$C$25:$G$25</c:f>
              <c:numCache>
                <c:formatCode>0.00</c:formatCode>
                <c:ptCount val="5"/>
                <c:pt idx="0">
                  <c:v>13.789072114201328</c:v>
                </c:pt>
                <c:pt idx="1">
                  <c:v>14.249862275815634</c:v>
                </c:pt>
                <c:pt idx="2">
                  <c:v>14.871108949416342</c:v>
                </c:pt>
                <c:pt idx="3">
                  <c:v>15.206201174831952</c:v>
                </c:pt>
                <c:pt idx="4">
                  <c:v>15.582140051960607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924352"/>
        <c:axId val="114180480"/>
      </c:lineChart>
      <c:catAx>
        <c:axId val="1139243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14180480"/>
        <c:crosses val="autoZero"/>
        <c:auto val="1"/>
        <c:lblAlgn val="ctr"/>
        <c:lblOffset val="100"/>
        <c:noMultiLvlLbl val="0"/>
      </c:catAx>
      <c:valAx>
        <c:axId val="114180480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11392435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 i="0" baseline="0"/>
            </a:pPr>
            <a:endParaRPr lang="fa-IR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80" baseline="0"/>
            </a:pPr>
            <a:r>
              <a:rPr lang="fa-IR" sz="1180" baseline="0"/>
              <a:t>سیر صعودی شاخص "درصد افرادیکه حداقل یکبار خدمت گرفته اند "مرکز </a:t>
            </a:r>
            <a:r>
              <a:rPr lang="fa-IR" sz="1180" baseline="0">
                <a:solidFill>
                  <a:schemeClr val="accent2"/>
                </a:solidFill>
              </a:rPr>
              <a:t>شهری امام علی(ع</a:t>
            </a:r>
            <a:r>
              <a:rPr lang="fa-IR" sz="1180" baseline="0"/>
              <a:t>)    تیر 96</a:t>
            </a:r>
          </a:p>
        </c:rich>
      </c:tx>
      <c:layout>
        <c:manualLayout>
          <c:xMode val="edge"/>
          <c:yMode val="edge"/>
          <c:x val="0.20012121212121212"/>
          <c:y val="2.83257505925625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4796961743418436"/>
          <c:y val="0.18479541256662843"/>
          <c:w val="0.74394957448500754"/>
          <c:h val="0.552167652757523"/>
        </c:manualLayout>
      </c:layout>
      <c:lineChart>
        <c:grouping val="standard"/>
        <c:varyColors val="0"/>
        <c:ser>
          <c:idx val="0"/>
          <c:order val="0"/>
          <c:tx>
            <c:strRef>
              <c:f>'نمودار شهری'!$A$43</c:f>
              <c:strCache>
                <c:ptCount val="1"/>
                <c:pt idx="0">
                  <c:v>ضمیمه امام علی (ع)</c:v>
                </c:pt>
              </c:strCache>
            </c:strRef>
          </c:tx>
          <c:val>
            <c:numRef>
              <c:f>'نمودار شهری'!$B$43:$F$43</c:f>
              <c:numCache>
                <c:formatCode>0.00</c:formatCode>
                <c:ptCount val="5"/>
                <c:pt idx="0">
                  <c:v>15.223701331198077</c:v>
                </c:pt>
                <c:pt idx="1">
                  <c:v>15.513833992094861</c:v>
                </c:pt>
                <c:pt idx="2">
                  <c:v>16.218856863702978</c:v>
                </c:pt>
                <c:pt idx="3">
                  <c:v>16.910569105691057</c:v>
                </c:pt>
                <c:pt idx="4">
                  <c:v>18.071714667175282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'نمودار شهری'!$A$44</c:f>
              <c:strCache>
                <c:ptCount val="1"/>
                <c:pt idx="0">
                  <c:v>غیر ضمیمه میان پشته</c:v>
                </c:pt>
              </c:strCache>
            </c:strRef>
          </c:tx>
          <c:val>
            <c:numRef>
              <c:f>'نمودار شهری'!$B$44:$F$44</c:f>
              <c:numCache>
                <c:formatCode>0.00</c:formatCode>
                <c:ptCount val="5"/>
                <c:pt idx="0">
                  <c:v>12.489279588336192</c:v>
                </c:pt>
                <c:pt idx="1">
                  <c:v>12.939041315255684</c:v>
                </c:pt>
                <c:pt idx="2">
                  <c:v>13.7131923036037</c:v>
                </c:pt>
                <c:pt idx="3">
                  <c:v>14.341576833650391</c:v>
                </c:pt>
                <c:pt idx="4">
                  <c:v>14.721988205560235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'نمودار شهری'!$A$45</c:f>
              <c:strCache>
                <c:ptCount val="1"/>
                <c:pt idx="0">
                  <c:v>مرکزشهری امام علی (ع)</c:v>
                </c:pt>
              </c:strCache>
            </c:strRef>
          </c:tx>
          <c:val>
            <c:numRef>
              <c:f>'نمودار شهری'!$B$45:$F$45</c:f>
              <c:numCache>
                <c:formatCode>0.00</c:formatCode>
                <c:ptCount val="5"/>
                <c:pt idx="0">
                  <c:v>13.903411149645425</c:v>
                </c:pt>
                <c:pt idx="1">
                  <c:v>14.2761841227485</c:v>
                </c:pt>
                <c:pt idx="2">
                  <c:v>15.018837185622647</c:v>
                </c:pt>
                <c:pt idx="3">
                  <c:v>15.690113972987898</c:v>
                </c:pt>
                <c:pt idx="4">
                  <c:v>16.4798318486638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514432"/>
        <c:axId val="98562432"/>
      </c:lineChart>
      <c:catAx>
        <c:axId val="98514432"/>
        <c:scaling>
          <c:orientation val="minMax"/>
        </c:scaling>
        <c:delete val="0"/>
        <c:axPos val="b"/>
        <c:majorTickMark val="none"/>
        <c:minorTickMark val="none"/>
        <c:tickLblPos val="nextTo"/>
        <c:crossAx val="98562432"/>
        <c:crosses val="autoZero"/>
        <c:auto val="1"/>
        <c:lblAlgn val="ctr"/>
        <c:lblOffset val="100"/>
        <c:noMultiLvlLbl val="0"/>
      </c:catAx>
      <c:valAx>
        <c:axId val="98562432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985144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 i="0" baseline="0"/>
            </a:pPr>
            <a:endParaRPr lang="fa-IR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90" baseline="0"/>
            </a:pPr>
            <a:r>
              <a:rPr lang="fa-IR" sz="1190" baseline="0"/>
              <a:t> سیر صعودی شاخص "درصد افرادیکه حداقل یکبار خدمت گرفته اند" مرکز شهری </a:t>
            </a:r>
            <a:r>
              <a:rPr lang="fa-IR" sz="1190" baseline="0">
                <a:solidFill>
                  <a:schemeClr val="accent2"/>
                </a:solidFill>
              </a:rPr>
              <a:t>دکتر محمود رفعتی </a:t>
            </a:r>
            <a:r>
              <a:rPr lang="fa-IR" sz="1190" baseline="0"/>
              <a:t>(</a:t>
            </a:r>
            <a:r>
              <a:rPr lang="fa-IR" sz="1190" baseline="0">
                <a:solidFill>
                  <a:schemeClr val="accent2"/>
                </a:solidFill>
              </a:rPr>
              <a:t>غازیان</a:t>
            </a:r>
            <a:r>
              <a:rPr lang="fa-IR" sz="1190" baseline="0"/>
              <a:t>) تیر 96</a:t>
            </a:r>
          </a:p>
        </c:rich>
      </c:tx>
      <c:layout>
        <c:manualLayout>
          <c:xMode val="edge"/>
          <c:yMode val="edge"/>
          <c:x val="0.20900049236829149"/>
          <c:y val="2.69814550298460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2100443131462336"/>
          <c:y val="0.17123132454866258"/>
          <c:w val="0.67899556868537669"/>
          <c:h val="0.53645612397589093"/>
        </c:manualLayout>
      </c:layout>
      <c:lineChart>
        <c:grouping val="standard"/>
        <c:varyColors val="0"/>
        <c:ser>
          <c:idx val="0"/>
          <c:order val="0"/>
          <c:tx>
            <c:strRef>
              <c:f>'نمودار شهری'!$A$58</c:f>
              <c:strCache>
                <c:ptCount val="1"/>
                <c:pt idx="0">
                  <c:v>ضمیمه دکترمحمود رفعتی -غازیان</c:v>
                </c:pt>
              </c:strCache>
            </c:strRef>
          </c:tx>
          <c:val>
            <c:numRef>
              <c:f>'نمودار شهری'!$B$58:$F$58</c:f>
              <c:numCache>
                <c:formatCode>0.00</c:formatCode>
                <c:ptCount val="5"/>
                <c:pt idx="0">
                  <c:v>7.9933504190621329</c:v>
                </c:pt>
                <c:pt idx="1">
                  <c:v>8.3193629505448445</c:v>
                </c:pt>
                <c:pt idx="2">
                  <c:v>8.6071328278573436</c:v>
                </c:pt>
                <c:pt idx="3">
                  <c:v>9.0417585544568535</c:v>
                </c:pt>
                <c:pt idx="4">
                  <c:v>9.3444610885227188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'نمودار شهری'!$A$59</c:f>
              <c:strCache>
                <c:ptCount val="1"/>
                <c:pt idx="0">
                  <c:v>غیر ضمیمه آذربایجان</c:v>
                </c:pt>
              </c:strCache>
            </c:strRef>
          </c:tx>
          <c:val>
            <c:numRef>
              <c:f>'نمودار شهری'!$B$59:$F$59</c:f>
              <c:numCache>
                <c:formatCode>0.00</c:formatCode>
                <c:ptCount val="5"/>
                <c:pt idx="0">
                  <c:v>9.6065330363771331</c:v>
                </c:pt>
                <c:pt idx="1">
                  <c:v>9.8353360035603021</c:v>
                </c:pt>
                <c:pt idx="2">
                  <c:v>10.18628030751035</c:v>
                </c:pt>
                <c:pt idx="3">
                  <c:v>10.67374318148312</c:v>
                </c:pt>
                <c:pt idx="4">
                  <c:v>11.328467153284672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'نمودار شهری'!$A$60</c:f>
              <c:strCache>
                <c:ptCount val="1"/>
                <c:pt idx="0">
                  <c:v>مرکزشهری دکترمحمود رفعتی-غازیان</c:v>
                </c:pt>
              </c:strCache>
            </c:strRef>
          </c:tx>
          <c:val>
            <c:numRef>
              <c:f>'نمودار شهری'!$B$60:$F$60</c:f>
              <c:numCache>
                <c:formatCode>0.00</c:formatCode>
                <c:ptCount val="5"/>
                <c:pt idx="0">
                  <c:v>8.5065180426979019</c:v>
                </c:pt>
                <c:pt idx="1">
                  <c:v>8.8046730303462031</c:v>
                </c:pt>
                <c:pt idx="2">
                  <c:v>9.1155750190403655</c:v>
                </c:pt>
                <c:pt idx="3">
                  <c:v>9.5729366602687147</c:v>
                </c:pt>
                <c:pt idx="4">
                  <c:v>9.9956873831999609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641984"/>
        <c:axId val="122854016"/>
      </c:lineChart>
      <c:catAx>
        <c:axId val="1216419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22854016"/>
        <c:crosses val="autoZero"/>
        <c:auto val="1"/>
        <c:lblAlgn val="ctr"/>
        <c:lblOffset val="100"/>
        <c:noMultiLvlLbl val="0"/>
      </c:catAx>
      <c:valAx>
        <c:axId val="122854016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0.00" sourceLinked="1"/>
        <c:majorTickMark val="none"/>
        <c:minorTickMark val="none"/>
        <c:tickLblPos val="nextTo"/>
        <c:crossAx val="1216419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 i="0" baseline="0"/>
            </a:pPr>
            <a:endParaRPr lang="fa-IR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80" baseline="0"/>
            </a:pPr>
            <a:r>
              <a:rPr lang="fa-IR" sz="1180" baseline="0"/>
              <a:t> سیر صعودی شاخص "درصد افرادیکه حداقل یک بار خدمت گرفته اند" مرکز شهری </a:t>
            </a:r>
            <a:r>
              <a:rPr lang="fa-IR" sz="1180" baseline="0">
                <a:solidFill>
                  <a:schemeClr val="accent2"/>
                </a:solidFill>
              </a:rPr>
              <a:t>هادیان ،سلیقه دار </a:t>
            </a:r>
            <a:r>
              <a:rPr lang="fa-IR" sz="1180" baseline="0"/>
              <a:t>تیر 96</a:t>
            </a:r>
          </a:p>
        </c:rich>
      </c:tx>
      <c:layout>
        <c:manualLayout>
          <c:xMode val="edge"/>
          <c:yMode val="edge"/>
          <c:x val="0.1895069033530572"/>
          <c:y val="2.893309771717099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7255431828417898"/>
          <c:y val="0.19675721485900621"/>
          <c:w val="0.72744568171582102"/>
          <c:h val="0.63324526837536477"/>
        </c:manualLayout>
      </c:layout>
      <c:lineChart>
        <c:grouping val="standard"/>
        <c:varyColors val="0"/>
        <c:ser>
          <c:idx val="0"/>
          <c:order val="0"/>
          <c:tx>
            <c:strRef>
              <c:f>'نمودار شهری'!$A$76</c:f>
              <c:strCache>
                <c:ptCount val="1"/>
                <c:pt idx="0">
                  <c:v>مرکز شهری هادیان ،سلیقه دار</c:v>
                </c:pt>
              </c:strCache>
            </c:strRef>
          </c:tx>
          <c:val>
            <c:numRef>
              <c:f>'نمودار شهری'!$B$76:$F$76</c:f>
              <c:numCache>
                <c:formatCode>0.00</c:formatCode>
                <c:ptCount val="5"/>
                <c:pt idx="0">
                  <c:v>19.981070564728149</c:v>
                </c:pt>
                <c:pt idx="1">
                  <c:v>20.004120313143801</c:v>
                </c:pt>
                <c:pt idx="2">
                  <c:v>20.356311367547324</c:v>
                </c:pt>
                <c:pt idx="3">
                  <c:v>20.5689063266307</c:v>
                </c:pt>
                <c:pt idx="4">
                  <c:v>21.121024049650892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254208"/>
        <c:axId val="136255744"/>
      </c:lineChart>
      <c:catAx>
        <c:axId val="1362542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36255744"/>
        <c:crosses val="autoZero"/>
        <c:auto val="1"/>
        <c:lblAlgn val="ctr"/>
        <c:lblOffset val="100"/>
        <c:noMultiLvlLbl val="0"/>
      </c:catAx>
      <c:valAx>
        <c:axId val="136255744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13625420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 i="0" baseline="0"/>
            </a:pPr>
            <a:endParaRPr lang="fa-IR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80" baseline="0"/>
            </a:pPr>
            <a:r>
              <a:rPr lang="fa-IR" sz="1380" baseline="0"/>
              <a:t> سیر صعودی شاخص "درصد افرادیکه حداقل یکبار خدمت گرفته اند" </a:t>
            </a:r>
            <a:r>
              <a:rPr lang="fa-IR" sz="1380" baseline="0">
                <a:solidFill>
                  <a:schemeClr val="accent2"/>
                </a:solidFill>
              </a:rPr>
              <a:t>مراکز شهری   </a:t>
            </a:r>
            <a:r>
              <a:rPr lang="fa-IR" sz="1380" baseline="0"/>
              <a:t>تیر 96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</c:v>
          </c:tx>
          <c:invertIfNegative val="0"/>
          <c:cat>
            <c:strRef>
              <c:f>'نمودار شهری'!$A$98:$A$103</c:f>
              <c:strCache>
                <c:ptCount val="6"/>
                <c:pt idx="0">
                  <c:v>کلویر</c:v>
                </c:pt>
                <c:pt idx="1">
                  <c:v>شهدا</c:v>
                </c:pt>
                <c:pt idx="2">
                  <c:v>امام علی (ع)</c:v>
                </c:pt>
                <c:pt idx="3">
                  <c:v>دکتر محمود رفعتی"غازیان"</c:v>
                </c:pt>
                <c:pt idx="4">
                  <c:v>هادیان ،سلیقه دار</c:v>
                </c:pt>
                <c:pt idx="5">
                  <c:v>کل </c:v>
                </c:pt>
              </c:strCache>
            </c:strRef>
          </c:cat>
          <c:val>
            <c:numRef>
              <c:f>'نمودار شهری'!$B$98:$B$103</c:f>
              <c:numCache>
                <c:formatCode>0.00</c:formatCode>
                <c:ptCount val="6"/>
                <c:pt idx="0">
                  <c:v>16.609763402216231</c:v>
                </c:pt>
                <c:pt idx="1">
                  <c:v>13.789072114201328</c:v>
                </c:pt>
                <c:pt idx="2">
                  <c:v>13.903411149645425</c:v>
                </c:pt>
                <c:pt idx="3">
                  <c:v>8.5065180426979019</c:v>
                </c:pt>
                <c:pt idx="4">
                  <c:v>19.981070564728149</c:v>
                </c:pt>
                <c:pt idx="5">
                  <c:v>13.744921455869411</c:v>
                </c:pt>
              </c:numCache>
            </c:numRef>
          </c:val>
        </c:ser>
        <c:ser>
          <c:idx val="1"/>
          <c:order val="1"/>
          <c:tx>
            <c:v>2</c:v>
          </c:tx>
          <c:invertIfNegative val="0"/>
          <c:cat>
            <c:strRef>
              <c:f>'نمودار شهری'!$A$98:$A$103</c:f>
              <c:strCache>
                <c:ptCount val="6"/>
                <c:pt idx="0">
                  <c:v>کلویر</c:v>
                </c:pt>
                <c:pt idx="1">
                  <c:v>شهدا</c:v>
                </c:pt>
                <c:pt idx="2">
                  <c:v>امام علی (ع)</c:v>
                </c:pt>
                <c:pt idx="3">
                  <c:v>دکتر محمود رفعتی"غازیان"</c:v>
                </c:pt>
                <c:pt idx="4">
                  <c:v>هادیان ،سلیقه دار</c:v>
                </c:pt>
                <c:pt idx="5">
                  <c:v>کل </c:v>
                </c:pt>
              </c:strCache>
            </c:strRef>
          </c:cat>
          <c:val>
            <c:numRef>
              <c:f>'نمودار شهری'!$C$98:$C$103</c:f>
              <c:numCache>
                <c:formatCode>0.00</c:formatCode>
                <c:ptCount val="6"/>
                <c:pt idx="0">
                  <c:v>17.124013661523964</c:v>
                </c:pt>
                <c:pt idx="1">
                  <c:v>14.249862275815634</c:v>
                </c:pt>
                <c:pt idx="2">
                  <c:v>14.2761841227485</c:v>
                </c:pt>
                <c:pt idx="3">
                  <c:v>8.8046730303462031</c:v>
                </c:pt>
                <c:pt idx="4">
                  <c:v>20.004120313143801</c:v>
                </c:pt>
                <c:pt idx="5">
                  <c:v>14.136482751193597</c:v>
                </c:pt>
              </c:numCache>
            </c:numRef>
          </c:val>
        </c:ser>
        <c:ser>
          <c:idx val="2"/>
          <c:order val="2"/>
          <c:tx>
            <c:v>3</c:v>
          </c:tx>
          <c:invertIfNegative val="0"/>
          <c:cat>
            <c:strRef>
              <c:f>'نمودار شهری'!$A$98:$A$103</c:f>
              <c:strCache>
                <c:ptCount val="6"/>
                <c:pt idx="0">
                  <c:v>کلویر</c:v>
                </c:pt>
                <c:pt idx="1">
                  <c:v>شهدا</c:v>
                </c:pt>
                <c:pt idx="2">
                  <c:v>امام علی (ع)</c:v>
                </c:pt>
                <c:pt idx="3">
                  <c:v>دکتر محمود رفعتی"غازیان"</c:v>
                </c:pt>
                <c:pt idx="4">
                  <c:v>هادیان ،سلیقه دار</c:v>
                </c:pt>
                <c:pt idx="5">
                  <c:v>کل </c:v>
                </c:pt>
              </c:strCache>
            </c:strRef>
          </c:cat>
          <c:val>
            <c:numRef>
              <c:f>'نمودار شهری'!$D$98:$D$103</c:f>
              <c:numCache>
                <c:formatCode>0.00</c:formatCode>
                <c:ptCount val="6"/>
                <c:pt idx="0">
                  <c:v>17.617992843755324</c:v>
                </c:pt>
                <c:pt idx="1">
                  <c:v>14.871108949416342</c:v>
                </c:pt>
                <c:pt idx="2">
                  <c:v>15.018837185622647</c:v>
                </c:pt>
                <c:pt idx="3">
                  <c:v>9.1155750190403655</c:v>
                </c:pt>
                <c:pt idx="4">
                  <c:v>20.356311367547324</c:v>
                </c:pt>
                <c:pt idx="5">
                  <c:v>14.68835713610139</c:v>
                </c:pt>
              </c:numCache>
            </c:numRef>
          </c:val>
        </c:ser>
        <c:ser>
          <c:idx val="3"/>
          <c:order val="3"/>
          <c:tx>
            <c:v>4</c:v>
          </c:tx>
          <c:invertIfNegative val="0"/>
          <c:cat>
            <c:strRef>
              <c:f>'نمودار شهری'!$A$98:$A$103</c:f>
              <c:strCache>
                <c:ptCount val="6"/>
                <c:pt idx="0">
                  <c:v>کلویر</c:v>
                </c:pt>
                <c:pt idx="1">
                  <c:v>شهدا</c:v>
                </c:pt>
                <c:pt idx="2">
                  <c:v>امام علی (ع)</c:v>
                </c:pt>
                <c:pt idx="3">
                  <c:v>دکتر محمود رفعتی"غازیان"</c:v>
                </c:pt>
                <c:pt idx="4">
                  <c:v>هادیان ،سلیقه دار</c:v>
                </c:pt>
                <c:pt idx="5">
                  <c:v>کل </c:v>
                </c:pt>
              </c:strCache>
            </c:strRef>
          </c:cat>
          <c:val>
            <c:numRef>
              <c:f>'نمودار شهری'!$E$98:$E$103</c:f>
              <c:numCache>
                <c:formatCode>0.00</c:formatCode>
                <c:ptCount val="6"/>
                <c:pt idx="0">
                  <c:v>18.446493433920089</c:v>
                </c:pt>
                <c:pt idx="1">
                  <c:v>15.206201174831952</c:v>
                </c:pt>
                <c:pt idx="2">
                  <c:v>15.690113972987898</c:v>
                </c:pt>
                <c:pt idx="3">
                  <c:v>9.5729366602687147</c:v>
                </c:pt>
                <c:pt idx="4">
                  <c:v>20.5689063266307</c:v>
                </c:pt>
                <c:pt idx="5">
                  <c:v>15.263589503280226</c:v>
                </c:pt>
              </c:numCache>
            </c:numRef>
          </c:val>
        </c:ser>
        <c:ser>
          <c:idx val="4"/>
          <c:order val="4"/>
          <c:tx>
            <c:v>5</c:v>
          </c:tx>
          <c:invertIfNegative val="0"/>
          <c:cat>
            <c:strRef>
              <c:f>'نمودار شهری'!$A$98:$A$103</c:f>
              <c:strCache>
                <c:ptCount val="6"/>
                <c:pt idx="0">
                  <c:v>کلویر</c:v>
                </c:pt>
                <c:pt idx="1">
                  <c:v>شهدا</c:v>
                </c:pt>
                <c:pt idx="2">
                  <c:v>امام علی (ع)</c:v>
                </c:pt>
                <c:pt idx="3">
                  <c:v>دکتر محمود رفعتی"غازیان"</c:v>
                </c:pt>
                <c:pt idx="4">
                  <c:v>هادیان ،سلیقه دار</c:v>
                </c:pt>
                <c:pt idx="5">
                  <c:v>کل </c:v>
                </c:pt>
              </c:strCache>
            </c:strRef>
          </c:cat>
          <c:val>
            <c:numRef>
              <c:f>'نمودار شهری'!$F$98:$F$103</c:f>
              <c:numCache>
                <c:formatCode>0.00</c:formatCode>
                <c:ptCount val="6"/>
                <c:pt idx="0">
                  <c:v>19.246328622887226</c:v>
                </c:pt>
                <c:pt idx="1">
                  <c:v>15.582140051960607</c:v>
                </c:pt>
                <c:pt idx="2">
                  <c:v>16.4798318486638</c:v>
                </c:pt>
                <c:pt idx="3">
                  <c:v>9.9956873831999609</c:v>
                </c:pt>
                <c:pt idx="4">
                  <c:v>21.121024049650892</c:v>
                </c:pt>
                <c:pt idx="5">
                  <c:v>15.868888396553132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755264"/>
        <c:axId val="113756800"/>
      </c:barChart>
      <c:catAx>
        <c:axId val="113755264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756800"/>
        <c:crosses val="autoZero"/>
        <c:auto val="1"/>
        <c:lblAlgn val="ctr"/>
        <c:lblOffset val="100"/>
        <c:noMultiLvlLbl val="0"/>
      </c:catAx>
      <c:valAx>
        <c:axId val="113756800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1137552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b="1" i="0" baseline="0"/>
            </a:pPr>
            <a:endParaRPr lang="fa-IR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90" baseline="0"/>
            </a:pPr>
            <a:r>
              <a:rPr lang="fa-IR" sz="1490" baseline="0"/>
              <a:t> سیر صعودی شاخص" درصد افرادیکه حداقل یکبار خدمت گرفته اند" شهرستان انزلی تیر 96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'نمودار شهرستان'!$B$11</c:f>
              <c:strCache>
                <c:ptCount val="1"/>
                <c:pt idx="0">
                  <c:v>شهر</c:v>
                </c:pt>
              </c:strCache>
            </c:strRef>
          </c:tx>
          <c:invertIfNegative val="0"/>
          <c:val>
            <c:numRef>
              <c:f>'نمودار شهرستان'!$C$11:$G$11</c:f>
              <c:numCache>
                <c:formatCode>0.00</c:formatCode>
                <c:ptCount val="5"/>
                <c:pt idx="0">
                  <c:v>13.744921455869411</c:v>
                </c:pt>
                <c:pt idx="1">
                  <c:v>14.136482751193597</c:v>
                </c:pt>
                <c:pt idx="2">
                  <c:v>14.68835713610139</c:v>
                </c:pt>
                <c:pt idx="3">
                  <c:v>15.263589503280226</c:v>
                </c:pt>
                <c:pt idx="4">
                  <c:v>15.868888396553132</c:v>
                </c:pt>
              </c:numCache>
            </c:numRef>
          </c:val>
        </c:ser>
        <c:ser>
          <c:idx val="1"/>
          <c:order val="1"/>
          <c:tx>
            <c:strRef>
              <c:f>'نمودار شهرستان'!$B$12</c:f>
              <c:strCache>
                <c:ptCount val="1"/>
                <c:pt idx="0">
                  <c:v>روستا</c:v>
                </c:pt>
              </c:strCache>
            </c:strRef>
          </c:tx>
          <c:invertIfNegative val="0"/>
          <c:val>
            <c:numRef>
              <c:f>'نمودار شهرستان'!$C$12:$G$12</c:f>
              <c:numCache>
                <c:formatCode>0.00</c:formatCode>
                <c:ptCount val="5"/>
                <c:pt idx="0">
                  <c:v>52.193024828518986</c:v>
                </c:pt>
                <c:pt idx="1">
                  <c:v>53.011583011583006</c:v>
                </c:pt>
                <c:pt idx="2">
                  <c:v>54.296328460462192</c:v>
                </c:pt>
                <c:pt idx="3">
                  <c:v>56.118509940165993</c:v>
                </c:pt>
                <c:pt idx="4">
                  <c:v>57.769520316571757</c:v>
                </c:pt>
              </c:numCache>
            </c:numRef>
          </c:val>
        </c:ser>
        <c:ser>
          <c:idx val="2"/>
          <c:order val="2"/>
          <c:tx>
            <c:strRef>
              <c:f>'نمودار شهرستان'!$B$13</c:f>
              <c:strCache>
                <c:ptCount val="1"/>
                <c:pt idx="0">
                  <c:v> شهرستان</c:v>
                </c:pt>
              </c:strCache>
            </c:strRef>
          </c:tx>
          <c:invertIfNegative val="0"/>
          <c:val>
            <c:numRef>
              <c:f>'نمودار شهرستان'!$C$13:$G$13</c:f>
              <c:numCache>
                <c:formatCode>0.00</c:formatCode>
                <c:ptCount val="5"/>
                <c:pt idx="0">
                  <c:v>21.424229852675857</c:v>
                </c:pt>
                <c:pt idx="1">
                  <c:v>21.859987918420572</c:v>
                </c:pt>
                <c:pt idx="2">
                  <c:v>22.483881076050935</c:v>
                </c:pt>
                <c:pt idx="3">
                  <c:v>23.244787149805816</c:v>
                </c:pt>
                <c:pt idx="4">
                  <c:v>24.023065147772844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253824"/>
        <c:axId val="94255360"/>
      </c:barChart>
      <c:catAx>
        <c:axId val="94253824"/>
        <c:scaling>
          <c:orientation val="minMax"/>
        </c:scaling>
        <c:delete val="0"/>
        <c:axPos val="b"/>
        <c:majorTickMark val="out"/>
        <c:minorTickMark val="none"/>
        <c:tickLblPos val="nextTo"/>
        <c:crossAx val="94255360"/>
        <c:crosses val="autoZero"/>
        <c:auto val="1"/>
        <c:lblAlgn val="ctr"/>
        <c:lblOffset val="100"/>
        <c:noMultiLvlLbl val="0"/>
      </c:catAx>
      <c:valAx>
        <c:axId val="94255360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942538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50" baseline="0"/>
            </a:pPr>
            <a:endParaRPr lang="fa-IR"/>
          </a:p>
        </c:txPr>
      </c:dTable>
    </c:plotArea>
    <c:plotVisOnly val="1"/>
    <c:dispBlanksAs val="gap"/>
    <c:showDLblsOverMax val="0"/>
  </c:chart>
  <c:txPr>
    <a:bodyPr/>
    <a:lstStyle/>
    <a:p>
      <a:pPr>
        <a:defRPr b="1" i="0" baseline="0"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45"/>
    </mc:Choice>
    <mc:Fallback>
      <c:style val="45"/>
    </mc:Fallback>
  </mc:AlternateContent>
  <c:chart>
    <c:title>
      <c:tx>
        <c:rich>
          <a:bodyPr/>
          <a:lstStyle/>
          <a:p>
            <a:pPr>
              <a:defRPr/>
            </a:pPr>
            <a:r>
              <a:rPr lang="fa-IR"/>
              <a:t>درصد پیشرفت برنامه 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درصد پیشرفت</c:v>
          </c:tx>
          <c:invertIfNegative val="0"/>
          <c:dPt>
            <c:idx val="0"/>
            <c:invertIfNegative val="0"/>
            <c:bubble3D val="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4">
                      <a:shade val="51000"/>
                      <a:satMod val="130000"/>
                    </a:schemeClr>
                  </a:gs>
                  <a:gs pos="80000">
                    <a:schemeClr val="accent4">
                      <a:shade val="93000"/>
                      <a:satMod val="130000"/>
                    </a:schemeClr>
                  </a:gs>
                  <a:gs pos="100000">
                    <a:schemeClr val="accent4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4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rotWithShape="1">
                <a:gsLst>
                  <a:gs pos="0">
                    <a:schemeClr val="accent5">
                      <a:shade val="51000"/>
                      <a:satMod val="130000"/>
                    </a:schemeClr>
                  </a:gs>
                  <a:gs pos="80000">
                    <a:schemeClr val="accent5">
                      <a:shade val="93000"/>
                      <a:satMod val="130000"/>
                    </a:schemeClr>
                  </a:gs>
                  <a:gs pos="100000">
                    <a:schemeClr val="accent5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flat" cmpd="sng" algn="ctr">
                <a:solidFill>
                  <a:schemeClr val="accent5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cat>
            <c:strRef>
              <c:f>'نمودار شهرستان'!$F$15:$F$17</c:f>
              <c:strCache>
                <c:ptCount val="3"/>
                <c:pt idx="0">
                  <c:v>کل</c:v>
                </c:pt>
                <c:pt idx="1">
                  <c:v> شهر</c:v>
                </c:pt>
                <c:pt idx="2">
                  <c:v> روستا</c:v>
                </c:pt>
              </c:strCache>
            </c:strRef>
          </c:cat>
          <c:val>
            <c:numRef>
              <c:f>'نمودار شهرستان'!$G$15:$G$17</c:f>
              <c:numCache>
                <c:formatCode>0.00</c:formatCode>
                <c:ptCount val="3"/>
                <c:pt idx="0">
                  <c:v>2.5988352950969862</c:v>
                </c:pt>
                <c:pt idx="1">
                  <c:v>2.1239669406837205</c:v>
                </c:pt>
                <c:pt idx="2">
                  <c:v>5.5764954880527711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3161600"/>
        <c:axId val="123183872"/>
      </c:barChart>
      <c:catAx>
        <c:axId val="123161600"/>
        <c:scaling>
          <c:orientation val="minMax"/>
        </c:scaling>
        <c:delete val="0"/>
        <c:axPos val="b"/>
        <c:majorTickMark val="none"/>
        <c:minorTickMark val="none"/>
        <c:tickLblPos val="nextTo"/>
        <c:crossAx val="123183872"/>
        <c:crosses val="autoZero"/>
        <c:auto val="1"/>
        <c:lblAlgn val="ctr"/>
        <c:lblOffset val="100"/>
        <c:noMultiLvlLbl val="0"/>
      </c:catAx>
      <c:valAx>
        <c:axId val="123183872"/>
        <c:scaling>
          <c:orientation val="minMax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crossAx val="1231616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430" b="1" i="0" baseline="0"/>
            </a:pPr>
            <a:endParaRPr lang="fa-IR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0</xdr:row>
      <xdr:rowOff>171450</xdr:rowOff>
    </xdr:from>
    <xdr:to>
      <xdr:col>19</xdr:col>
      <xdr:colOff>638174</xdr:colOff>
      <xdr:row>18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390526</xdr:colOff>
      <xdr:row>19</xdr:row>
      <xdr:rowOff>104775</xdr:rowOff>
    </xdr:from>
    <xdr:to>
      <xdr:col>19</xdr:col>
      <xdr:colOff>609601</xdr:colOff>
      <xdr:row>34</xdr:row>
      <xdr:rowOff>176211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419099</xdr:colOff>
      <xdr:row>36</xdr:row>
      <xdr:rowOff>0</xdr:rowOff>
    </xdr:from>
    <xdr:to>
      <xdr:col>19</xdr:col>
      <xdr:colOff>561975</xdr:colOff>
      <xdr:row>50</xdr:row>
      <xdr:rowOff>47625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609601</xdr:colOff>
      <xdr:row>72</xdr:row>
      <xdr:rowOff>28575</xdr:rowOff>
    </xdr:from>
    <xdr:to>
      <xdr:col>18</xdr:col>
      <xdr:colOff>600076</xdr:colOff>
      <xdr:row>90</xdr:row>
      <xdr:rowOff>85724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542925</xdr:colOff>
      <xdr:row>51</xdr:row>
      <xdr:rowOff>161925</xdr:rowOff>
    </xdr:from>
    <xdr:to>
      <xdr:col>19</xdr:col>
      <xdr:colOff>638176</xdr:colOff>
      <xdr:row>70</xdr:row>
      <xdr:rowOff>133350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438150</xdr:colOff>
      <xdr:row>93</xdr:row>
      <xdr:rowOff>57151</xdr:rowOff>
    </xdr:from>
    <xdr:to>
      <xdr:col>19</xdr:col>
      <xdr:colOff>238124</xdr:colOff>
      <xdr:row>110</xdr:row>
      <xdr:rowOff>14288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1</xdr:row>
      <xdr:rowOff>66676</xdr:rowOff>
    </xdr:from>
    <xdr:to>
      <xdr:col>17</xdr:col>
      <xdr:colOff>295275</xdr:colOff>
      <xdr:row>17</xdr:row>
      <xdr:rowOff>109538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209550</xdr:colOff>
      <xdr:row>18</xdr:row>
      <xdr:rowOff>47625</xdr:rowOff>
    </xdr:from>
    <xdr:to>
      <xdr:col>17</xdr:col>
      <xdr:colOff>314325</xdr:colOff>
      <xdr:row>34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190500</xdr:colOff>
      <xdr:row>35</xdr:row>
      <xdr:rowOff>85725</xdr:rowOff>
    </xdr:from>
    <xdr:to>
      <xdr:col>17</xdr:col>
      <xdr:colOff>304800</xdr:colOff>
      <xdr:row>52</xdr:row>
      <xdr:rowOff>147637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85725</xdr:colOff>
      <xdr:row>55</xdr:row>
      <xdr:rowOff>9525</xdr:rowOff>
    </xdr:from>
    <xdr:to>
      <xdr:col>17</xdr:col>
      <xdr:colOff>361950</xdr:colOff>
      <xdr:row>70</xdr:row>
      <xdr:rowOff>119062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47625</xdr:colOff>
      <xdr:row>72</xdr:row>
      <xdr:rowOff>57150</xdr:rowOff>
    </xdr:from>
    <xdr:to>
      <xdr:col>17</xdr:col>
      <xdr:colOff>314325</xdr:colOff>
      <xdr:row>86</xdr:row>
      <xdr:rowOff>61912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647700</xdr:colOff>
      <xdr:row>89</xdr:row>
      <xdr:rowOff>9526</xdr:rowOff>
    </xdr:from>
    <xdr:to>
      <xdr:col>17</xdr:col>
      <xdr:colOff>257175</xdr:colOff>
      <xdr:row>105</xdr:row>
      <xdr:rowOff>138112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2</xdr:row>
      <xdr:rowOff>161925</xdr:rowOff>
    </xdr:from>
    <xdr:to>
      <xdr:col>17</xdr:col>
      <xdr:colOff>561975</xdr:colOff>
      <xdr:row>21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523875</xdr:colOff>
      <xdr:row>23</xdr:row>
      <xdr:rowOff>180974</xdr:rowOff>
    </xdr:from>
    <xdr:to>
      <xdr:col>17</xdr:col>
      <xdr:colOff>485775</xdr:colOff>
      <xdr:row>39</xdr:row>
      <xdr:rowOff>23811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AD66"/>
  <sheetViews>
    <sheetView rightToLeft="1" topLeftCell="R8" workbookViewId="0">
      <selection activeCell="AB65" sqref="AB65:AD65"/>
    </sheetView>
  </sheetViews>
  <sheetFormatPr defaultRowHeight="14.25"/>
  <cols>
    <col min="1" max="1" width="4.875" customWidth="1"/>
    <col min="2" max="2" width="4.625" style="6" customWidth="1"/>
    <col min="3" max="3" width="22.875" style="4" customWidth="1"/>
    <col min="4" max="4" width="8.625" style="20" customWidth="1"/>
    <col min="5" max="5" width="15.25" style="20" customWidth="1"/>
    <col min="6" max="6" width="7.375" style="16" customWidth="1"/>
    <col min="7" max="7" width="15.125" customWidth="1"/>
    <col min="8" max="8" width="4.375" customWidth="1"/>
    <col min="9" max="9" width="21.25" customWidth="1"/>
    <col min="10" max="10" width="11.125" customWidth="1"/>
    <col min="11" max="11" width="15" customWidth="1"/>
    <col min="12" max="12" width="8.625" customWidth="1"/>
    <col min="14" max="14" width="5.125" customWidth="1"/>
    <col min="15" max="15" width="21.25" customWidth="1"/>
    <col min="17" max="17" width="13.25" customWidth="1"/>
    <col min="20" max="20" width="5.125" customWidth="1"/>
    <col min="21" max="21" width="22.125" customWidth="1"/>
    <col min="22" max="22" width="11.375" customWidth="1"/>
    <col min="23" max="23" width="14.375" customWidth="1"/>
    <col min="24" max="24" width="13.25" customWidth="1"/>
    <col min="27" max="27" width="22.25" customWidth="1"/>
    <col min="29" max="29" width="16.375" customWidth="1"/>
  </cols>
  <sheetData>
    <row r="1" spans="2:30" ht="14.25" customHeight="1">
      <c r="C1" s="9"/>
      <c r="D1" s="18"/>
      <c r="E1" s="18"/>
      <c r="F1" s="14"/>
      <c r="G1" s="2"/>
    </row>
    <row r="2" spans="2:30" ht="14.25" customHeight="1">
      <c r="C2" s="10"/>
      <c r="D2" s="19"/>
      <c r="E2" s="19"/>
      <c r="F2" s="15"/>
      <c r="G2" s="3"/>
    </row>
    <row r="3" spans="2:30">
      <c r="C3" s="91" t="s">
        <v>52</v>
      </c>
      <c r="D3" s="91"/>
      <c r="E3" s="91"/>
      <c r="F3" s="91"/>
      <c r="I3" s="91" t="s">
        <v>53</v>
      </c>
      <c r="J3" s="91"/>
      <c r="K3" s="91"/>
      <c r="L3" s="91"/>
      <c r="O3" s="91" t="s">
        <v>54</v>
      </c>
      <c r="P3" s="91"/>
      <c r="Q3" s="91"/>
      <c r="R3" s="91"/>
      <c r="U3" s="91" t="s">
        <v>75</v>
      </c>
      <c r="V3" s="91"/>
      <c r="W3" s="91"/>
      <c r="X3" s="91"/>
      <c r="Z3" s="91" t="s">
        <v>77</v>
      </c>
      <c r="AA3" s="91"/>
      <c r="AB3" s="91"/>
      <c r="AC3" s="91"/>
      <c r="AD3" s="91"/>
    </row>
    <row r="4" spans="2:30" ht="45">
      <c r="B4" s="7" t="s">
        <v>0</v>
      </c>
      <c r="C4" s="1" t="s">
        <v>4</v>
      </c>
      <c r="D4" s="1" t="s">
        <v>1</v>
      </c>
      <c r="E4" s="1" t="s">
        <v>2</v>
      </c>
      <c r="F4" s="13" t="s">
        <v>3</v>
      </c>
      <c r="H4" s="7" t="s">
        <v>0</v>
      </c>
      <c r="I4" s="1" t="s">
        <v>4</v>
      </c>
      <c r="J4" s="1" t="s">
        <v>1</v>
      </c>
      <c r="K4" s="1" t="s">
        <v>2</v>
      </c>
      <c r="L4" s="13" t="s">
        <v>3</v>
      </c>
      <c r="N4" s="7" t="s">
        <v>0</v>
      </c>
      <c r="O4" s="1" t="s">
        <v>4</v>
      </c>
      <c r="P4" s="1" t="s">
        <v>1</v>
      </c>
      <c r="Q4" s="1" t="s">
        <v>2</v>
      </c>
      <c r="R4" s="13" t="s">
        <v>3</v>
      </c>
      <c r="T4" s="7" t="s">
        <v>0</v>
      </c>
      <c r="U4" s="1" t="s">
        <v>4</v>
      </c>
      <c r="V4" s="1" t="s">
        <v>1</v>
      </c>
      <c r="W4" s="1" t="s">
        <v>2</v>
      </c>
      <c r="X4" s="13" t="s">
        <v>3</v>
      </c>
      <c r="Z4" s="7" t="s">
        <v>0</v>
      </c>
      <c r="AA4" s="1" t="s">
        <v>4</v>
      </c>
      <c r="AB4" s="1" t="s">
        <v>1</v>
      </c>
      <c r="AC4" s="1" t="s">
        <v>2</v>
      </c>
      <c r="AD4" s="13" t="s">
        <v>3</v>
      </c>
    </row>
    <row r="5" spans="2:30" ht="14.25" customHeight="1">
      <c r="B5" s="7">
        <v>1</v>
      </c>
      <c r="C5" s="22" t="s">
        <v>5</v>
      </c>
      <c r="D5" s="23">
        <v>1459</v>
      </c>
      <c r="E5" s="23">
        <v>682</v>
      </c>
      <c r="F5" s="17">
        <f>E5/D5*100</f>
        <v>46.74434544208362</v>
      </c>
      <c r="G5" s="4"/>
      <c r="H5" s="7">
        <v>1</v>
      </c>
      <c r="I5" s="22" t="s">
        <v>5</v>
      </c>
      <c r="J5" s="23">
        <v>1465</v>
      </c>
      <c r="K5" s="23">
        <v>692</v>
      </c>
      <c r="L5" s="17">
        <f>K5/J5*100</f>
        <v>47.235494880546078</v>
      </c>
      <c r="N5" s="7">
        <v>1</v>
      </c>
      <c r="O5" s="22" t="s">
        <v>5</v>
      </c>
      <c r="P5" s="23">
        <v>1463</v>
      </c>
      <c r="Q5" s="23">
        <v>704</v>
      </c>
      <c r="R5" s="17">
        <f>Q5/P5*100</f>
        <v>48.120300751879697</v>
      </c>
      <c r="T5" s="7">
        <v>1</v>
      </c>
      <c r="U5" s="22" t="s">
        <v>5</v>
      </c>
      <c r="V5" s="23">
        <v>1467</v>
      </c>
      <c r="W5" s="23">
        <v>717</v>
      </c>
      <c r="X5" s="17">
        <f>W5/V5*100</f>
        <v>48.875255623721884</v>
      </c>
      <c r="Z5" s="7">
        <v>1</v>
      </c>
      <c r="AA5" s="22" t="s">
        <v>5</v>
      </c>
      <c r="AB5" s="23">
        <v>1472</v>
      </c>
      <c r="AC5" s="23">
        <v>740</v>
      </c>
      <c r="AD5" s="17">
        <f>AC5/AB5*100</f>
        <v>50.271739130434781</v>
      </c>
    </row>
    <row r="6" spans="2:30" ht="14.25" customHeight="1">
      <c r="B6" s="7">
        <v>2</v>
      </c>
      <c r="C6" s="22" t="s">
        <v>6</v>
      </c>
      <c r="D6" s="23">
        <v>1816</v>
      </c>
      <c r="E6" s="23">
        <v>639</v>
      </c>
      <c r="F6" s="17">
        <f t="shared" ref="F6:F26" si="0">E6/D6*100</f>
        <v>35.187224669603523</v>
      </c>
      <c r="G6" s="4"/>
      <c r="H6" s="7">
        <v>2</v>
      </c>
      <c r="I6" s="22" t="s">
        <v>6</v>
      </c>
      <c r="J6" s="23">
        <v>1815</v>
      </c>
      <c r="K6" s="23">
        <v>650</v>
      </c>
      <c r="L6" s="17">
        <f t="shared" ref="L6:L26" si="1">K6/J6*100</f>
        <v>35.812672176308538</v>
      </c>
      <c r="N6" s="7">
        <v>2</v>
      </c>
      <c r="O6" s="22" t="s">
        <v>6</v>
      </c>
      <c r="P6" s="23">
        <v>1817</v>
      </c>
      <c r="Q6" s="23">
        <v>676</v>
      </c>
      <c r="R6" s="17">
        <f t="shared" ref="R6:R26" si="2">Q6/P6*100</f>
        <v>37.2041827187672</v>
      </c>
      <c r="T6" s="7">
        <v>2</v>
      </c>
      <c r="U6" s="22" t="s">
        <v>6</v>
      </c>
      <c r="V6" s="23">
        <v>1816</v>
      </c>
      <c r="W6" s="23">
        <v>712</v>
      </c>
      <c r="X6" s="17">
        <f t="shared" ref="X6:X10" si="3">W6/V6*100</f>
        <v>39.207048458149778</v>
      </c>
      <c r="Z6" s="7">
        <v>2</v>
      </c>
      <c r="AA6" s="22" t="s">
        <v>6</v>
      </c>
      <c r="AB6" s="23">
        <v>1816</v>
      </c>
      <c r="AC6" s="23">
        <v>742</v>
      </c>
      <c r="AD6" s="17">
        <f t="shared" ref="AD6:AD10" si="4">AC6/AB6*100</f>
        <v>40.859030837004404</v>
      </c>
    </row>
    <row r="7" spans="2:30" ht="14.25" customHeight="1">
      <c r="B7" s="7">
        <v>3</v>
      </c>
      <c r="C7" s="22" t="s">
        <v>7</v>
      </c>
      <c r="D7" s="23">
        <v>1324</v>
      </c>
      <c r="E7" s="24">
        <v>702</v>
      </c>
      <c r="F7" s="17">
        <f t="shared" si="0"/>
        <v>53.021148036253777</v>
      </c>
      <c r="G7" s="4"/>
      <c r="H7" s="7">
        <v>3</v>
      </c>
      <c r="I7" s="22" t="s">
        <v>7</v>
      </c>
      <c r="J7" s="23">
        <v>1329</v>
      </c>
      <c r="K7" s="24">
        <v>719</v>
      </c>
      <c r="L7" s="17">
        <f t="shared" si="1"/>
        <v>54.100827689992471</v>
      </c>
      <c r="N7" s="7">
        <v>3</v>
      </c>
      <c r="O7" s="22" t="s">
        <v>7</v>
      </c>
      <c r="P7" s="23">
        <v>1339</v>
      </c>
      <c r="Q7" s="24">
        <v>761</v>
      </c>
      <c r="R7" s="17">
        <f t="shared" si="2"/>
        <v>56.833457804331587</v>
      </c>
      <c r="T7" s="7">
        <v>3</v>
      </c>
      <c r="U7" s="22" t="s">
        <v>7</v>
      </c>
      <c r="V7" s="23">
        <v>1340</v>
      </c>
      <c r="W7" s="24">
        <v>785</v>
      </c>
      <c r="X7" s="17">
        <f t="shared" si="3"/>
        <v>58.582089552238806</v>
      </c>
      <c r="Z7" s="7">
        <v>3</v>
      </c>
      <c r="AA7" s="22" t="s">
        <v>7</v>
      </c>
      <c r="AB7" s="23">
        <v>1342</v>
      </c>
      <c r="AC7" s="24">
        <v>812</v>
      </c>
      <c r="AD7" s="17">
        <f t="shared" si="4"/>
        <v>60.506706408345757</v>
      </c>
    </row>
    <row r="8" spans="2:30" ht="14.25" customHeight="1">
      <c r="B8" s="7">
        <v>4</v>
      </c>
      <c r="C8" s="22" t="s">
        <v>8</v>
      </c>
      <c r="D8" s="23">
        <v>1181</v>
      </c>
      <c r="E8" s="23">
        <v>639</v>
      </c>
      <c r="F8" s="17">
        <f t="shared" si="0"/>
        <v>54.106689246401352</v>
      </c>
      <c r="G8" s="4"/>
      <c r="H8" s="7">
        <v>4</v>
      </c>
      <c r="I8" s="22" t="s">
        <v>8</v>
      </c>
      <c r="J8" s="23">
        <v>1181</v>
      </c>
      <c r="K8" s="23">
        <v>642</v>
      </c>
      <c r="L8" s="17">
        <f t="shared" si="1"/>
        <v>54.360711261642678</v>
      </c>
      <c r="N8" s="7">
        <v>4</v>
      </c>
      <c r="O8" s="22" t="s">
        <v>8</v>
      </c>
      <c r="P8" s="23">
        <v>1180</v>
      </c>
      <c r="Q8" s="23">
        <v>653</v>
      </c>
      <c r="R8" s="17">
        <f t="shared" si="2"/>
        <v>55.33898305084746</v>
      </c>
      <c r="T8" s="7">
        <v>4</v>
      </c>
      <c r="U8" s="22" t="s">
        <v>8</v>
      </c>
      <c r="V8" s="23">
        <v>1184</v>
      </c>
      <c r="W8" s="23">
        <v>679</v>
      </c>
      <c r="X8" s="17">
        <f t="shared" si="3"/>
        <v>57.347972972972968</v>
      </c>
      <c r="Z8" s="7">
        <v>4</v>
      </c>
      <c r="AA8" s="22" t="s">
        <v>8</v>
      </c>
      <c r="AB8" s="23">
        <v>1188</v>
      </c>
      <c r="AC8" s="23">
        <v>713</v>
      </c>
      <c r="AD8" s="17">
        <f t="shared" si="4"/>
        <v>60.01683501683501</v>
      </c>
    </row>
    <row r="9" spans="2:30" ht="14.25" customHeight="1">
      <c r="B9" s="26"/>
      <c r="C9" s="27" t="s">
        <v>25</v>
      </c>
      <c r="D9" s="28">
        <f>SUM(D5:D8)</f>
        <v>5780</v>
      </c>
      <c r="E9" s="28">
        <f>SUM(E5:E8)</f>
        <v>2662</v>
      </c>
      <c r="F9" s="29">
        <f t="shared" si="0"/>
        <v>46.055363321799305</v>
      </c>
      <c r="G9" s="4"/>
      <c r="H9" s="26"/>
      <c r="I9" s="27" t="s">
        <v>25</v>
      </c>
      <c r="J9" s="28">
        <f>SUM(J5:J8)</f>
        <v>5790</v>
      </c>
      <c r="K9" s="28">
        <f>SUM(K5:K8)</f>
        <v>2703</v>
      </c>
      <c r="L9" s="29">
        <f t="shared" si="1"/>
        <v>46.683937823834199</v>
      </c>
      <c r="N9" s="26"/>
      <c r="O9" s="27" t="s">
        <v>25</v>
      </c>
      <c r="P9" s="28">
        <f>SUM(P5:P8)</f>
        <v>5799</v>
      </c>
      <c r="Q9" s="28">
        <f>SUM(Q5:Q8)</f>
        <v>2794</v>
      </c>
      <c r="R9" s="29">
        <f t="shared" si="2"/>
        <v>48.180720813933434</v>
      </c>
      <c r="T9" s="26"/>
      <c r="U9" s="27" t="s">
        <v>25</v>
      </c>
      <c r="V9" s="28">
        <f>SUM(V5:V8)</f>
        <v>5807</v>
      </c>
      <c r="W9" s="28">
        <f>SUM(W5:W8)</f>
        <v>2893</v>
      </c>
      <c r="X9" s="29">
        <f t="shared" si="3"/>
        <v>49.819183743757534</v>
      </c>
      <c r="Z9" s="26"/>
      <c r="AA9" s="27" t="s">
        <v>25</v>
      </c>
      <c r="AB9" s="28">
        <f>SUM(AB5:AB8)</f>
        <v>5818</v>
      </c>
      <c r="AC9" s="28">
        <f>SUM(AC5:AC8)</f>
        <v>3007</v>
      </c>
      <c r="AD9" s="29">
        <f t="shared" si="4"/>
        <v>51.684427638363694</v>
      </c>
    </row>
    <row r="10" spans="2:30" ht="14.25" customHeight="1">
      <c r="B10" s="7">
        <v>5</v>
      </c>
      <c r="C10" s="22" t="s">
        <v>9</v>
      </c>
      <c r="D10" s="23">
        <v>2072</v>
      </c>
      <c r="E10" s="23">
        <v>1091</v>
      </c>
      <c r="F10" s="17">
        <f t="shared" si="0"/>
        <v>52.654440154440152</v>
      </c>
      <c r="G10" s="4"/>
      <c r="H10" s="7">
        <v>5</v>
      </c>
      <c r="I10" s="22" t="s">
        <v>9</v>
      </c>
      <c r="J10" s="23">
        <v>2077</v>
      </c>
      <c r="K10" s="23">
        <v>1120</v>
      </c>
      <c r="L10" s="17">
        <f t="shared" si="1"/>
        <v>53.923928743379875</v>
      </c>
      <c r="N10" s="7">
        <v>5</v>
      </c>
      <c r="O10" s="22" t="s">
        <v>9</v>
      </c>
      <c r="P10" s="23">
        <v>2077</v>
      </c>
      <c r="Q10" s="23">
        <v>1147</v>
      </c>
      <c r="R10" s="17">
        <f t="shared" si="2"/>
        <v>55.223880597014926</v>
      </c>
      <c r="T10" s="7">
        <v>5</v>
      </c>
      <c r="U10" s="22" t="s">
        <v>9</v>
      </c>
      <c r="V10" s="23">
        <v>2077</v>
      </c>
      <c r="W10" s="23">
        <v>1166</v>
      </c>
      <c r="X10" s="17">
        <f t="shared" si="3"/>
        <v>56.138661531054403</v>
      </c>
      <c r="Z10" s="7">
        <v>5</v>
      </c>
      <c r="AA10" s="22" t="s">
        <v>9</v>
      </c>
      <c r="AB10" s="23">
        <v>2080</v>
      </c>
      <c r="AC10" s="23">
        <v>1180</v>
      </c>
      <c r="AD10" s="17">
        <f t="shared" si="4"/>
        <v>56.730769230769226</v>
      </c>
    </row>
    <row r="11" spans="2:30" ht="14.25" customHeight="1">
      <c r="B11" s="7">
        <v>6</v>
      </c>
      <c r="C11" s="22" t="s">
        <v>10</v>
      </c>
      <c r="D11" s="23">
        <v>709</v>
      </c>
      <c r="E11" s="23">
        <v>392</v>
      </c>
      <c r="F11" s="17">
        <f t="shared" si="0"/>
        <v>55.289139633286325</v>
      </c>
      <c r="G11" s="4"/>
      <c r="H11" s="7">
        <v>6</v>
      </c>
      <c r="I11" s="22" t="s">
        <v>10</v>
      </c>
      <c r="J11" s="23">
        <v>710</v>
      </c>
      <c r="K11" s="23">
        <v>401</v>
      </c>
      <c r="L11" s="17">
        <f t="shared" si="1"/>
        <v>56.478873239436624</v>
      </c>
      <c r="N11" s="7">
        <v>6</v>
      </c>
      <c r="O11" s="22" t="s">
        <v>10</v>
      </c>
      <c r="P11" s="23">
        <v>710</v>
      </c>
      <c r="Q11" s="23">
        <v>404</v>
      </c>
      <c r="R11" s="17">
        <f>Q11/P11*100</f>
        <v>56.901408450704224</v>
      </c>
      <c r="T11" s="7">
        <v>6</v>
      </c>
      <c r="U11" s="22" t="s">
        <v>10</v>
      </c>
      <c r="V11" s="23">
        <v>710</v>
      </c>
      <c r="W11" s="23">
        <v>418</v>
      </c>
      <c r="X11" s="17">
        <f>W11/V11*100</f>
        <v>58.87323943661972</v>
      </c>
      <c r="Z11" s="7">
        <v>6</v>
      </c>
      <c r="AA11" s="22" t="s">
        <v>10</v>
      </c>
      <c r="AB11" s="23">
        <v>710</v>
      </c>
      <c r="AC11" s="23">
        <v>431</v>
      </c>
      <c r="AD11" s="17">
        <f>AC11/AB11*100</f>
        <v>60.704225352112672</v>
      </c>
    </row>
    <row r="12" spans="2:30" ht="14.25" customHeight="1">
      <c r="B12" s="26"/>
      <c r="C12" s="27" t="s">
        <v>26</v>
      </c>
      <c r="D12" s="28">
        <f>SUM(D10:D11)</f>
        <v>2781</v>
      </c>
      <c r="E12" s="28">
        <f>SUM(E10:E11)</f>
        <v>1483</v>
      </c>
      <c r="F12" s="29">
        <f t="shared" si="0"/>
        <v>53.326141675656238</v>
      </c>
      <c r="G12" s="4"/>
      <c r="H12" s="26"/>
      <c r="I12" s="27" t="s">
        <v>26</v>
      </c>
      <c r="J12" s="28">
        <f>SUM(J10:J11)</f>
        <v>2787</v>
      </c>
      <c r="K12" s="28">
        <f>SUM(K10:K11)</f>
        <v>1521</v>
      </c>
      <c r="L12" s="29">
        <f t="shared" si="1"/>
        <v>54.574811625403662</v>
      </c>
      <c r="N12" s="26"/>
      <c r="O12" s="27" t="s">
        <v>26</v>
      </c>
      <c r="P12" s="28">
        <f>SUM(P10:P11)</f>
        <v>2787</v>
      </c>
      <c r="Q12" s="28">
        <f>SUM(Q10:Q11)</f>
        <v>1551</v>
      </c>
      <c r="R12" s="29">
        <f t="shared" si="2"/>
        <v>55.65123789020452</v>
      </c>
      <c r="T12" s="26"/>
      <c r="U12" s="27" t="s">
        <v>26</v>
      </c>
      <c r="V12" s="28">
        <f>SUM(V10:V11)</f>
        <v>2787</v>
      </c>
      <c r="W12" s="28">
        <f>SUM(W10:W11)</f>
        <v>1584</v>
      </c>
      <c r="X12" s="29">
        <f t="shared" ref="X12:X26" si="5">W12/V12*100</f>
        <v>56.835306781485471</v>
      </c>
      <c r="Z12" s="26"/>
      <c r="AA12" s="27" t="s">
        <v>26</v>
      </c>
      <c r="AB12" s="28">
        <f>SUM(AB10:AB11)</f>
        <v>2790</v>
      </c>
      <c r="AC12" s="28">
        <f>SUM(AC10:AC11)</f>
        <v>1611</v>
      </c>
      <c r="AD12" s="29">
        <f t="shared" ref="AD12:AD26" si="6">AC12/AB12*100</f>
        <v>57.741935483870968</v>
      </c>
    </row>
    <row r="13" spans="2:30" ht="14.25" customHeight="1">
      <c r="B13" s="7">
        <v>7</v>
      </c>
      <c r="C13" s="22" t="s">
        <v>11</v>
      </c>
      <c r="D13" s="23">
        <v>2176</v>
      </c>
      <c r="E13" s="23">
        <v>885</v>
      </c>
      <c r="F13" s="17">
        <f t="shared" si="0"/>
        <v>40.670955882352942</v>
      </c>
      <c r="G13" s="4"/>
      <c r="H13" s="7">
        <v>7</v>
      </c>
      <c r="I13" s="22" t="s">
        <v>11</v>
      </c>
      <c r="J13" s="23">
        <v>2177</v>
      </c>
      <c r="K13" s="23">
        <v>909</v>
      </c>
      <c r="L13" s="17">
        <f t="shared" si="1"/>
        <v>41.754708314193842</v>
      </c>
      <c r="N13" s="7">
        <v>7</v>
      </c>
      <c r="O13" s="22" t="s">
        <v>11</v>
      </c>
      <c r="P13" s="23">
        <v>2186</v>
      </c>
      <c r="Q13" s="23">
        <v>942</v>
      </c>
      <c r="R13" s="17">
        <f t="shared" si="2"/>
        <v>43.092406221408972</v>
      </c>
      <c r="T13" s="7">
        <v>7</v>
      </c>
      <c r="U13" s="22" t="s">
        <v>11</v>
      </c>
      <c r="V13" s="23">
        <v>2191</v>
      </c>
      <c r="W13" s="23">
        <v>984</v>
      </c>
      <c r="X13" s="17">
        <f t="shared" si="5"/>
        <v>44.910999543587401</v>
      </c>
      <c r="Z13" s="7">
        <v>7</v>
      </c>
      <c r="AA13" s="22" t="s">
        <v>11</v>
      </c>
      <c r="AB13" s="23">
        <v>2197</v>
      </c>
      <c r="AC13" s="23">
        <v>1002</v>
      </c>
      <c r="AD13" s="17">
        <f t="shared" si="6"/>
        <v>45.607646791078743</v>
      </c>
    </row>
    <row r="14" spans="2:30" ht="14.25" customHeight="1">
      <c r="B14" s="26"/>
      <c r="C14" s="27" t="s">
        <v>27</v>
      </c>
      <c r="D14" s="28">
        <f>SUM(D13)</f>
        <v>2176</v>
      </c>
      <c r="E14" s="28">
        <f>SUM(E13)</f>
        <v>885</v>
      </c>
      <c r="F14" s="29">
        <f t="shared" si="0"/>
        <v>40.670955882352942</v>
      </c>
      <c r="G14" s="4"/>
      <c r="H14" s="26"/>
      <c r="I14" s="27" t="s">
        <v>27</v>
      </c>
      <c r="J14" s="28">
        <f>SUM(J13)</f>
        <v>2177</v>
      </c>
      <c r="K14" s="28">
        <f>SUM(K13)</f>
        <v>909</v>
      </c>
      <c r="L14" s="29">
        <f t="shared" si="1"/>
        <v>41.754708314193842</v>
      </c>
      <c r="N14" s="26"/>
      <c r="O14" s="27" t="s">
        <v>27</v>
      </c>
      <c r="P14" s="28">
        <f>SUM(P13)</f>
        <v>2186</v>
      </c>
      <c r="Q14" s="28">
        <f>SUM(Q13)</f>
        <v>942</v>
      </c>
      <c r="R14" s="29">
        <f t="shared" si="2"/>
        <v>43.092406221408972</v>
      </c>
      <c r="T14" s="26"/>
      <c r="U14" s="27" t="s">
        <v>27</v>
      </c>
      <c r="V14" s="28">
        <f>SUM(V13)</f>
        <v>2191</v>
      </c>
      <c r="W14" s="28">
        <f>SUM(W13)</f>
        <v>984</v>
      </c>
      <c r="X14" s="29">
        <f t="shared" si="5"/>
        <v>44.910999543587401</v>
      </c>
      <c r="Z14" s="26"/>
      <c r="AA14" s="27" t="s">
        <v>27</v>
      </c>
      <c r="AB14" s="28">
        <f>SUM(AB13)</f>
        <v>2197</v>
      </c>
      <c r="AC14" s="28">
        <f>SUM(AC13)</f>
        <v>1002</v>
      </c>
      <c r="AD14" s="29">
        <f t="shared" si="6"/>
        <v>45.607646791078743</v>
      </c>
    </row>
    <row r="15" spans="2:30" ht="14.25" customHeight="1">
      <c r="B15" s="7">
        <v>8</v>
      </c>
      <c r="C15" s="22" t="s">
        <v>12</v>
      </c>
      <c r="D15" s="23">
        <v>1060</v>
      </c>
      <c r="E15" s="23">
        <v>625</v>
      </c>
      <c r="F15" s="17">
        <f t="shared" si="0"/>
        <v>58.962264150943398</v>
      </c>
      <c r="G15" s="4"/>
      <c r="H15" s="7">
        <v>8</v>
      </c>
      <c r="I15" s="22" t="s">
        <v>12</v>
      </c>
      <c r="J15" s="23">
        <v>1059</v>
      </c>
      <c r="K15" s="23">
        <v>630</v>
      </c>
      <c r="L15" s="17">
        <f t="shared" si="1"/>
        <v>59.490084985835686</v>
      </c>
      <c r="N15" s="7">
        <v>8</v>
      </c>
      <c r="O15" s="22" t="s">
        <v>12</v>
      </c>
      <c r="P15" s="23">
        <v>1053</v>
      </c>
      <c r="Q15" s="23">
        <v>636</v>
      </c>
      <c r="R15" s="17">
        <f t="shared" si="2"/>
        <v>60.3988603988604</v>
      </c>
      <c r="T15" s="7">
        <v>8</v>
      </c>
      <c r="U15" s="22" t="s">
        <v>12</v>
      </c>
      <c r="V15" s="23">
        <v>1048</v>
      </c>
      <c r="W15" s="23">
        <v>641</v>
      </c>
      <c r="X15" s="17">
        <f t="shared" si="5"/>
        <v>61.164122137404576</v>
      </c>
      <c r="Z15" s="7">
        <v>8</v>
      </c>
      <c r="AA15" s="22" t="s">
        <v>12</v>
      </c>
      <c r="AB15" s="23">
        <v>1044</v>
      </c>
      <c r="AC15" s="23">
        <v>652</v>
      </c>
      <c r="AD15" s="17">
        <f t="shared" si="6"/>
        <v>62.452107279693493</v>
      </c>
    </row>
    <row r="16" spans="2:30" ht="14.25" customHeight="1">
      <c r="B16" s="7">
        <v>9</v>
      </c>
      <c r="C16" s="22" t="s">
        <v>13</v>
      </c>
      <c r="D16" s="23">
        <v>514</v>
      </c>
      <c r="E16" s="23">
        <v>451</v>
      </c>
      <c r="F16" s="17">
        <f t="shared" si="0"/>
        <v>87.743190661478593</v>
      </c>
      <c r="G16" s="4"/>
      <c r="H16" s="7">
        <v>9</v>
      </c>
      <c r="I16" s="22" t="s">
        <v>13</v>
      </c>
      <c r="J16" s="23">
        <v>514</v>
      </c>
      <c r="K16" s="23">
        <v>460</v>
      </c>
      <c r="L16" s="17">
        <f t="shared" si="1"/>
        <v>89.494163424124523</v>
      </c>
      <c r="N16" s="7">
        <v>9</v>
      </c>
      <c r="O16" s="22" t="s">
        <v>13</v>
      </c>
      <c r="P16" s="23">
        <v>514</v>
      </c>
      <c r="Q16" s="23">
        <v>464</v>
      </c>
      <c r="R16" s="17">
        <f t="shared" si="2"/>
        <v>90.272373540856037</v>
      </c>
      <c r="T16" s="7">
        <v>9</v>
      </c>
      <c r="U16" s="22" t="s">
        <v>13</v>
      </c>
      <c r="V16" s="23">
        <v>514</v>
      </c>
      <c r="W16" s="23">
        <v>475</v>
      </c>
      <c r="X16" s="17">
        <f t="shared" si="5"/>
        <v>92.41245136186771</v>
      </c>
      <c r="Z16" s="7">
        <v>9</v>
      </c>
      <c r="AA16" s="22" t="s">
        <v>13</v>
      </c>
      <c r="AB16" s="23">
        <v>514</v>
      </c>
      <c r="AC16" s="23">
        <v>485</v>
      </c>
      <c r="AD16" s="17">
        <f t="shared" si="6"/>
        <v>94.357976653696497</v>
      </c>
    </row>
    <row r="17" spans="2:30" ht="14.25" customHeight="1">
      <c r="B17" s="7">
        <v>10</v>
      </c>
      <c r="C17" s="22" t="s">
        <v>14</v>
      </c>
      <c r="D17" s="23">
        <v>1980</v>
      </c>
      <c r="E17" s="23">
        <v>1001</v>
      </c>
      <c r="F17" s="17">
        <f t="shared" si="0"/>
        <v>50.555555555555557</v>
      </c>
      <c r="G17" s="4"/>
      <c r="H17" s="7">
        <v>10</v>
      </c>
      <c r="I17" s="22" t="s">
        <v>14</v>
      </c>
      <c r="J17" s="23">
        <v>1982</v>
      </c>
      <c r="K17" s="23">
        <v>1010</v>
      </c>
      <c r="L17" s="17">
        <f t="shared" si="1"/>
        <v>50.95862764883956</v>
      </c>
      <c r="N17" s="7">
        <v>10</v>
      </c>
      <c r="O17" s="22" t="s">
        <v>14</v>
      </c>
      <c r="P17" s="23">
        <v>1986</v>
      </c>
      <c r="Q17" s="23">
        <v>1029</v>
      </c>
      <c r="R17" s="17">
        <f t="shared" si="2"/>
        <v>51.812688821752261</v>
      </c>
      <c r="T17" s="7">
        <v>10</v>
      </c>
      <c r="U17" s="22" t="s">
        <v>14</v>
      </c>
      <c r="V17" s="23">
        <v>1986</v>
      </c>
      <c r="W17" s="23">
        <v>1051</v>
      </c>
      <c r="X17" s="17">
        <f t="shared" si="5"/>
        <v>52.920443101711989</v>
      </c>
      <c r="Z17" s="7">
        <v>10</v>
      </c>
      <c r="AA17" s="22" t="s">
        <v>14</v>
      </c>
      <c r="AB17" s="23">
        <v>1985</v>
      </c>
      <c r="AC17" s="23">
        <v>1077</v>
      </c>
      <c r="AD17" s="17">
        <f t="shared" si="6"/>
        <v>54.256926952141058</v>
      </c>
    </row>
    <row r="18" spans="2:30" ht="14.25" customHeight="1">
      <c r="B18" s="7">
        <v>11</v>
      </c>
      <c r="C18" s="22" t="s">
        <v>15</v>
      </c>
      <c r="D18" s="23">
        <v>761</v>
      </c>
      <c r="E18" s="23">
        <v>460</v>
      </c>
      <c r="F18" s="17">
        <f t="shared" si="0"/>
        <v>60.446780551905391</v>
      </c>
      <c r="G18" s="4"/>
      <c r="H18" s="7">
        <v>11</v>
      </c>
      <c r="I18" s="22" t="s">
        <v>15</v>
      </c>
      <c r="J18" s="23">
        <v>761</v>
      </c>
      <c r="K18" s="23">
        <v>469</v>
      </c>
      <c r="L18" s="17">
        <f t="shared" si="1"/>
        <v>61.629434954007891</v>
      </c>
      <c r="N18" s="7">
        <v>11</v>
      </c>
      <c r="O18" s="22" t="s">
        <v>15</v>
      </c>
      <c r="P18" s="23">
        <v>761</v>
      </c>
      <c r="Q18" s="23">
        <v>477</v>
      </c>
      <c r="R18" s="17">
        <f t="shared" si="2"/>
        <v>62.680683311432325</v>
      </c>
      <c r="T18" s="7">
        <v>11</v>
      </c>
      <c r="U18" s="22" t="s">
        <v>15</v>
      </c>
      <c r="V18" s="23">
        <v>761</v>
      </c>
      <c r="W18" s="23">
        <v>493</v>
      </c>
      <c r="X18" s="17">
        <f t="shared" si="5"/>
        <v>64.783180026281201</v>
      </c>
      <c r="Z18" s="7">
        <v>11</v>
      </c>
      <c r="AA18" s="22" t="s">
        <v>15</v>
      </c>
      <c r="AB18" s="23">
        <v>765</v>
      </c>
      <c r="AC18" s="23">
        <v>519</v>
      </c>
      <c r="AD18" s="17">
        <f t="shared" si="6"/>
        <v>67.843137254901961</v>
      </c>
    </row>
    <row r="19" spans="2:30" ht="14.25" customHeight="1">
      <c r="B19" s="7">
        <v>12</v>
      </c>
      <c r="C19" s="22" t="s">
        <v>16</v>
      </c>
      <c r="D19" s="23">
        <v>930</v>
      </c>
      <c r="E19" s="23">
        <v>482</v>
      </c>
      <c r="F19" s="17">
        <f t="shared" si="0"/>
        <v>51.827956989247312</v>
      </c>
      <c r="G19" s="4"/>
      <c r="H19" s="7">
        <v>12</v>
      </c>
      <c r="I19" s="22" t="s">
        <v>16</v>
      </c>
      <c r="J19" s="23">
        <v>930</v>
      </c>
      <c r="K19" s="23">
        <v>488</v>
      </c>
      <c r="L19" s="17">
        <f t="shared" si="1"/>
        <v>52.473118279569896</v>
      </c>
      <c r="N19" s="7">
        <v>12</v>
      </c>
      <c r="O19" s="22" t="s">
        <v>16</v>
      </c>
      <c r="P19" s="23">
        <v>930</v>
      </c>
      <c r="Q19" s="23">
        <v>495</v>
      </c>
      <c r="R19" s="17">
        <f t="shared" si="2"/>
        <v>53.225806451612897</v>
      </c>
      <c r="T19" s="7">
        <v>12</v>
      </c>
      <c r="U19" s="22" t="s">
        <v>16</v>
      </c>
      <c r="V19" s="23">
        <v>927</v>
      </c>
      <c r="W19" s="23">
        <v>513</v>
      </c>
      <c r="X19" s="17">
        <f t="shared" si="5"/>
        <v>55.339805825242713</v>
      </c>
      <c r="Z19" s="7">
        <v>12</v>
      </c>
      <c r="AA19" s="22" t="s">
        <v>16</v>
      </c>
      <c r="AB19" s="23">
        <v>914</v>
      </c>
      <c r="AC19" s="23">
        <v>565</v>
      </c>
      <c r="AD19" s="17">
        <f t="shared" si="6"/>
        <v>61.816192560175054</v>
      </c>
    </row>
    <row r="20" spans="2:30" ht="14.25" customHeight="1">
      <c r="B20" s="7">
        <v>13</v>
      </c>
      <c r="C20" s="22" t="s">
        <v>17</v>
      </c>
      <c r="D20" s="23">
        <v>1772</v>
      </c>
      <c r="E20" s="23">
        <v>912</v>
      </c>
      <c r="F20" s="17">
        <f t="shared" si="0"/>
        <v>51.467268623024829</v>
      </c>
      <c r="G20" s="4"/>
      <c r="H20" s="7">
        <v>13</v>
      </c>
      <c r="I20" s="22" t="s">
        <v>17</v>
      </c>
      <c r="J20" s="23">
        <v>1773</v>
      </c>
      <c r="K20" s="23">
        <v>925</v>
      </c>
      <c r="L20" s="17">
        <f t="shared" si="1"/>
        <v>52.171460800902423</v>
      </c>
      <c r="N20" s="7">
        <v>13</v>
      </c>
      <c r="O20" s="22" t="s">
        <v>17</v>
      </c>
      <c r="P20" s="23">
        <v>1773</v>
      </c>
      <c r="Q20" s="23">
        <v>932</v>
      </c>
      <c r="R20" s="17">
        <f t="shared" si="2"/>
        <v>52.566271855611959</v>
      </c>
      <c r="T20" s="7">
        <v>13</v>
      </c>
      <c r="U20" s="22" t="s">
        <v>17</v>
      </c>
      <c r="V20" s="23">
        <v>1770</v>
      </c>
      <c r="W20" s="23">
        <v>961</v>
      </c>
      <c r="X20" s="17">
        <f t="shared" si="5"/>
        <v>54.293785310734464</v>
      </c>
      <c r="Z20" s="7">
        <v>13</v>
      </c>
      <c r="AA20" s="22" t="s">
        <v>17</v>
      </c>
      <c r="AB20" s="23">
        <v>1766</v>
      </c>
      <c r="AC20" s="23">
        <v>989</v>
      </c>
      <c r="AD20" s="17">
        <f t="shared" si="6"/>
        <v>56.002265005662508</v>
      </c>
    </row>
    <row r="21" spans="2:30" ht="14.25" customHeight="1">
      <c r="B21" s="26"/>
      <c r="C21" s="27" t="s">
        <v>28</v>
      </c>
      <c r="D21" s="28">
        <f>SUM(D15:D20)</f>
        <v>7017</v>
      </c>
      <c r="E21" s="28">
        <f>SUM(E15:E20)</f>
        <v>3931</v>
      </c>
      <c r="F21" s="29">
        <f t="shared" si="0"/>
        <v>56.021091634601682</v>
      </c>
      <c r="G21" s="4"/>
      <c r="H21" s="26"/>
      <c r="I21" s="27" t="s">
        <v>28</v>
      </c>
      <c r="J21" s="28">
        <f>SUM(J15:J20)</f>
        <v>7019</v>
      </c>
      <c r="K21" s="28">
        <f>SUM(K15:K20)</f>
        <v>3982</v>
      </c>
      <c r="L21" s="29">
        <f t="shared" si="1"/>
        <v>56.731728166405468</v>
      </c>
      <c r="N21" s="26"/>
      <c r="O21" s="27" t="s">
        <v>28</v>
      </c>
      <c r="P21" s="28">
        <f>SUM(P15:P20)</f>
        <v>7017</v>
      </c>
      <c r="Q21" s="28">
        <f>SUM(Q15:Q20)</f>
        <v>4033</v>
      </c>
      <c r="R21" s="29">
        <f t="shared" si="2"/>
        <v>57.474704289582448</v>
      </c>
      <c r="T21" s="26"/>
      <c r="U21" s="27" t="s">
        <v>28</v>
      </c>
      <c r="V21" s="28">
        <f>SUM(V15:V20)</f>
        <v>7006</v>
      </c>
      <c r="W21" s="28">
        <f>SUM(W15:W20)</f>
        <v>4134</v>
      </c>
      <c r="X21" s="29">
        <f t="shared" si="5"/>
        <v>59.006565800742216</v>
      </c>
      <c r="Z21" s="26"/>
      <c r="AA21" s="27" t="s">
        <v>28</v>
      </c>
      <c r="AB21" s="28">
        <f>SUM(AB15:AB20)</f>
        <v>6988</v>
      </c>
      <c r="AC21" s="28">
        <f>SUM(AC15:AC20)</f>
        <v>4287</v>
      </c>
      <c r="AD21" s="29">
        <f t="shared" si="6"/>
        <v>61.348025186033198</v>
      </c>
    </row>
    <row r="22" spans="2:30" ht="14.25" customHeight="1">
      <c r="B22" s="7">
        <v>14</v>
      </c>
      <c r="C22" s="22" t="s">
        <v>18</v>
      </c>
      <c r="D22" s="23">
        <v>1062</v>
      </c>
      <c r="E22" s="23">
        <v>855</v>
      </c>
      <c r="F22" s="17">
        <f t="shared" si="0"/>
        <v>80.508474576271183</v>
      </c>
      <c r="G22" s="4"/>
      <c r="H22" s="7">
        <v>14</v>
      </c>
      <c r="I22" s="22" t="s">
        <v>18</v>
      </c>
      <c r="J22" s="23">
        <v>1062</v>
      </c>
      <c r="K22" s="23">
        <v>865</v>
      </c>
      <c r="L22" s="17">
        <f t="shared" si="1"/>
        <v>81.45009416195856</v>
      </c>
      <c r="N22" s="7">
        <v>14</v>
      </c>
      <c r="O22" s="22" t="s">
        <v>18</v>
      </c>
      <c r="P22" s="23">
        <v>1062</v>
      </c>
      <c r="Q22" s="23">
        <v>889</v>
      </c>
      <c r="R22" s="17">
        <f t="shared" si="2"/>
        <v>83.709981167608277</v>
      </c>
      <c r="T22" s="7">
        <v>14</v>
      </c>
      <c r="U22" s="22" t="s">
        <v>18</v>
      </c>
      <c r="V22" s="23">
        <v>1061</v>
      </c>
      <c r="W22" s="23">
        <v>937</v>
      </c>
      <c r="X22" s="17">
        <f t="shared" si="5"/>
        <v>88.312912346842595</v>
      </c>
      <c r="Z22" s="7">
        <v>14</v>
      </c>
      <c r="AA22" s="22" t="s">
        <v>18</v>
      </c>
      <c r="AB22" s="23">
        <v>1060</v>
      </c>
      <c r="AC22" s="23">
        <v>942</v>
      </c>
      <c r="AD22" s="17">
        <f t="shared" si="6"/>
        <v>88.867924528301884</v>
      </c>
    </row>
    <row r="23" spans="2:30" ht="14.25" customHeight="1">
      <c r="B23" s="8">
        <v>15</v>
      </c>
      <c r="C23" s="22" t="s">
        <v>19</v>
      </c>
      <c r="D23" s="21">
        <v>1285</v>
      </c>
      <c r="E23" s="21">
        <v>642</v>
      </c>
      <c r="F23" s="17">
        <f t="shared" si="0"/>
        <v>49.961089494163424</v>
      </c>
      <c r="G23" s="4"/>
      <c r="H23" s="8">
        <v>15</v>
      </c>
      <c r="I23" s="22" t="s">
        <v>19</v>
      </c>
      <c r="J23" s="21">
        <v>1284</v>
      </c>
      <c r="K23" s="21">
        <v>650</v>
      </c>
      <c r="L23" s="17">
        <f t="shared" si="1"/>
        <v>50.623052959501557</v>
      </c>
      <c r="N23" s="8">
        <v>15</v>
      </c>
      <c r="O23" s="22" t="s">
        <v>19</v>
      </c>
      <c r="P23" s="21">
        <v>1275</v>
      </c>
      <c r="Q23" s="21">
        <v>685</v>
      </c>
      <c r="R23" s="17">
        <f t="shared" si="2"/>
        <v>53.725490196078432</v>
      </c>
      <c r="T23" s="8">
        <v>15</v>
      </c>
      <c r="U23" s="22" t="s">
        <v>19</v>
      </c>
      <c r="V23" s="21">
        <v>1271</v>
      </c>
      <c r="W23" s="21">
        <v>729</v>
      </c>
      <c r="X23" s="17">
        <f t="shared" si="5"/>
        <v>57.35641227380016</v>
      </c>
      <c r="Z23" s="8">
        <v>15</v>
      </c>
      <c r="AA23" s="22" t="s">
        <v>19</v>
      </c>
      <c r="AB23" s="21">
        <v>1268</v>
      </c>
      <c r="AC23" s="21">
        <v>751</v>
      </c>
      <c r="AD23" s="17">
        <f t="shared" si="6"/>
        <v>59.227129337539431</v>
      </c>
    </row>
    <row r="24" spans="2:30" ht="14.25" customHeight="1">
      <c r="B24" s="8">
        <v>16</v>
      </c>
      <c r="C24" s="22" t="s">
        <v>20</v>
      </c>
      <c r="D24" s="21">
        <v>601</v>
      </c>
      <c r="E24" s="21">
        <v>347</v>
      </c>
      <c r="F24" s="17">
        <f t="shared" si="0"/>
        <v>57.737104825291183</v>
      </c>
      <c r="G24" s="4"/>
      <c r="H24" s="8">
        <v>16</v>
      </c>
      <c r="I24" s="22" t="s">
        <v>20</v>
      </c>
      <c r="J24" s="21">
        <v>601</v>
      </c>
      <c r="K24" s="21">
        <v>354</v>
      </c>
      <c r="L24" s="17">
        <f t="shared" si="1"/>
        <v>58.901830282861901</v>
      </c>
      <c r="N24" s="8">
        <v>16</v>
      </c>
      <c r="O24" s="22" t="s">
        <v>20</v>
      </c>
      <c r="P24" s="21">
        <v>601</v>
      </c>
      <c r="Q24" s="21">
        <v>360</v>
      </c>
      <c r="R24" s="17">
        <f t="shared" si="2"/>
        <v>59.900166389351085</v>
      </c>
      <c r="T24" s="8">
        <v>16</v>
      </c>
      <c r="U24" s="22" t="s">
        <v>20</v>
      </c>
      <c r="V24" s="21">
        <v>601</v>
      </c>
      <c r="W24" s="21">
        <v>369</v>
      </c>
      <c r="X24" s="17">
        <f t="shared" si="5"/>
        <v>61.397670549084857</v>
      </c>
      <c r="Z24" s="8">
        <v>16</v>
      </c>
      <c r="AA24" s="22" t="s">
        <v>20</v>
      </c>
      <c r="AB24" s="21">
        <v>601</v>
      </c>
      <c r="AC24" s="21">
        <v>371</v>
      </c>
      <c r="AD24" s="17">
        <f t="shared" si="6"/>
        <v>61.730449251247919</v>
      </c>
    </row>
    <row r="25" spans="2:30" ht="14.25" customHeight="1">
      <c r="B25" s="26"/>
      <c r="C25" s="27" t="s">
        <v>29</v>
      </c>
      <c r="D25" s="30">
        <f>SUM(D22:D24)</f>
        <v>2948</v>
      </c>
      <c r="E25" s="30">
        <f>SUM(E22:E24)</f>
        <v>1844</v>
      </c>
      <c r="F25" s="29">
        <f t="shared" si="0"/>
        <v>62.550881953867034</v>
      </c>
      <c r="G25" s="4"/>
      <c r="H25" s="26"/>
      <c r="I25" s="27" t="s">
        <v>29</v>
      </c>
      <c r="J25" s="30">
        <f>SUM(J22:J24)</f>
        <v>2947</v>
      </c>
      <c r="K25" s="30">
        <f>SUM(K22:K24)</f>
        <v>1869</v>
      </c>
      <c r="L25" s="29">
        <f t="shared" si="1"/>
        <v>63.420427553444178</v>
      </c>
      <c r="N25" s="26"/>
      <c r="O25" s="27" t="s">
        <v>29</v>
      </c>
      <c r="P25" s="30">
        <f>SUM(P22:P24)</f>
        <v>2938</v>
      </c>
      <c r="Q25" s="30">
        <f>SUM(Q22:Q24)</f>
        <v>1934</v>
      </c>
      <c r="R25" s="29">
        <f t="shared" si="2"/>
        <v>65.827093260721583</v>
      </c>
      <c r="T25" s="26"/>
      <c r="U25" s="27" t="s">
        <v>29</v>
      </c>
      <c r="V25" s="30">
        <f>SUM(V22:V24)</f>
        <v>2933</v>
      </c>
      <c r="W25" s="30">
        <f>SUM(W22:W24)</f>
        <v>2035</v>
      </c>
      <c r="X25" s="29">
        <f t="shared" si="5"/>
        <v>69.382884418683943</v>
      </c>
      <c r="Z25" s="26"/>
      <c r="AA25" s="27" t="s">
        <v>29</v>
      </c>
      <c r="AB25" s="30">
        <f>SUM(AB22:AB24)</f>
        <v>2929</v>
      </c>
      <c r="AC25" s="30">
        <f>SUM(AC22:AC24)</f>
        <v>2064</v>
      </c>
      <c r="AD25" s="29">
        <f t="shared" si="6"/>
        <v>70.4677364288153</v>
      </c>
    </row>
    <row r="26" spans="2:30" ht="14.25" customHeight="1">
      <c r="B26" s="92" t="s">
        <v>50</v>
      </c>
      <c r="C26" s="93"/>
      <c r="D26" s="33">
        <f>D25+D21+D14+D12+D9</f>
        <v>20702</v>
      </c>
      <c r="E26" s="33">
        <f>E25+E21+E14+E12+E9</f>
        <v>10805</v>
      </c>
      <c r="F26" s="34">
        <f t="shared" si="0"/>
        <v>52.193024828518986</v>
      </c>
      <c r="G26" s="4"/>
      <c r="H26" s="92" t="s">
        <v>50</v>
      </c>
      <c r="I26" s="93"/>
      <c r="J26" s="33">
        <f>J25+J21+J14+J12+J9</f>
        <v>20720</v>
      </c>
      <c r="K26" s="33">
        <f>K25+K21+K14+K12+K9</f>
        <v>10984</v>
      </c>
      <c r="L26" s="34">
        <f t="shared" si="1"/>
        <v>53.011583011583006</v>
      </c>
      <c r="N26" s="92" t="s">
        <v>50</v>
      </c>
      <c r="O26" s="93"/>
      <c r="P26" s="33">
        <f>P25+P21+P14+P12+P9</f>
        <v>20727</v>
      </c>
      <c r="Q26" s="33">
        <f>Q25+Q21+Q14+Q12+Q9</f>
        <v>11254</v>
      </c>
      <c r="R26" s="34">
        <f t="shared" si="2"/>
        <v>54.296328460462192</v>
      </c>
      <c r="T26" s="92" t="s">
        <v>50</v>
      </c>
      <c r="U26" s="93"/>
      <c r="V26" s="33">
        <f>V25+V21+V14+V12+V9</f>
        <v>20724</v>
      </c>
      <c r="W26" s="33">
        <f>W25+W21+W14+W12+W9</f>
        <v>11630</v>
      </c>
      <c r="X26" s="34">
        <f t="shared" si="5"/>
        <v>56.118509940165993</v>
      </c>
      <c r="Z26" s="92" t="s">
        <v>50</v>
      </c>
      <c r="AA26" s="93"/>
      <c r="AB26" s="33">
        <f>AB25+AB21+AB14+AB12+AB9</f>
        <v>20722</v>
      </c>
      <c r="AC26" s="33">
        <f>AC25+AC21+AC14+AC12+AC9</f>
        <v>11971</v>
      </c>
      <c r="AD26" s="34">
        <f t="shared" si="6"/>
        <v>57.769520316571757</v>
      </c>
    </row>
    <row r="27" spans="2:30">
      <c r="B27" s="12"/>
      <c r="H27" s="12"/>
      <c r="I27" s="4"/>
      <c r="J27" s="20"/>
      <c r="K27" s="20"/>
      <c r="L27" s="16"/>
      <c r="N27" s="12"/>
      <c r="O27" s="4"/>
      <c r="P27" s="20"/>
      <c r="Q27" s="20"/>
      <c r="R27" s="16"/>
      <c r="T27" s="12"/>
      <c r="U27" s="4"/>
      <c r="V27" s="20"/>
      <c r="W27" s="20"/>
      <c r="X27" s="16"/>
      <c r="Z27" s="12"/>
      <c r="AA27" s="4"/>
      <c r="AB27" s="20"/>
      <c r="AC27" s="20"/>
      <c r="AD27" s="16"/>
    </row>
    <row r="28" spans="2:30">
      <c r="B28" s="11"/>
      <c r="H28" s="11"/>
      <c r="I28" s="4"/>
      <c r="J28" s="20"/>
      <c r="K28" s="20"/>
      <c r="L28" s="16"/>
      <c r="N28" s="11"/>
      <c r="O28" s="4"/>
      <c r="P28" s="20"/>
      <c r="Q28" s="20"/>
      <c r="R28" s="16"/>
      <c r="T28" s="11"/>
      <c r="U28" s="4"/>
      <c r="V28" s="20"/>
      <c r="W28" s="20"/>
      <c r="X28" s="16"/>
      <c r="Z28" s="11"/>
      <c r="AA28" s="4"/>
      <c r="AB28" s="20"/>
      <c r="AC28" s="20"/>
      <c r="AD28" s="16"/>
    </row>
    <row r="29" spans="2:30" ht="75">
      <c r="B29" s="7" t="s">
        <v>0</v>
      </c>
      <c r="C29" s="1" t="s">
        <v>21</v>
      </c>
      <c r="D29" s="1" t="s">
        <v>1</v>
      </c>
      <c r="E29" s="1" t="s">
        <v>2</v>
      </c>
      <c r="F29" s="13" t="s">
        <v>3</v>
      </c>
      <c r="H29" s="7" t="s">
        <v>0</v>
      </c>
      <c r="I29" s="1" t="s">
        <v>21</v>
      </c>
      <c r="J29" s="1" t="s">
        <v>1</v>
      </c>
      <c r="K29" s="1" t="s">
        <v>2</v>
      </c>
      <c r="L29" s="13" t="s">
        <v>3</v>
      </c>
      <c r="N29" s="7" t="s">
        <v>0</v>
      </c>
      <c r="O29" s="1" t="s">
        <v>21</v>
      </c>
      <c r="P29" s="1" t="s">
        <v>1</v>
      </c>
      <c r="Q29" s="1" t="s">
        <v>2</v>
      </c>
      <c r="R29" s="13" t="s">
        <v>3</v>
      </c>
      <c r="T29" s="7" t="s">
        <v>0</v>
      </c>
      <c r="U29" s="1" t="s">
        <v>21</v>
      </c>
      <c r="V29" s="1" t="s">
        <v>1</v>
      </c>
      <c r="W29" s="1" t="s">
        <v>2</v>
      </c>
      <c r="X29" s="13" t="s">
        <v>3</v>
      </c>
      <c r="Z29" s="7" t="s">
        <v>0</v>
      </c>
      <c r="AA29" s="1" t="s">
        <v>21</v>
      </c>
      <c r="AB29" s="1" t="s">
        <v>1</v>
      </c>
      <c r="AC29" s="1" t="s">
        <v>2</v>
      </c>
      <c r="AD29" s="13" t="s">
        <v>3</v>
      </c>
    </row>
    <row r="30" spans="2:30" ht="14.25" customHeight="1">
      <c r="B30" s="7">
        <v>1</v>
      </c>
      <c r="C30" s="22" t="s">
        <v>22</v>
      </c>
      <c r="D30" s="23">
        <f>D9</f>
        <v>5780</v>
      </c>
      <c r="E30" s="23">
        <f>E9</f>
        <v>2662</v>
      </c>
      <c r="F30" s="17">
        <f>E30/D30*100</f>
        <v>46.055363321799305</v>
      </c>
      <c r="H30" s="7">
        <v>1</v>
      </c>
      <c r="I30" s="22" t="s">
        <v>22</v>
      </c>
      <c r="J30" s="23">
        <f>J9</f>
        <v>5790</v>
      </c>
      <c r="K30" s="23">
        <f>K9</f>
        <v>2703</v>
      </c>
      <c r="L30" s="17">
        <f>K30/J30*100</f>
        <v>46.683937823834199</v>
      </c>
      <c r="N30" s="7">
        <v>1</v>
      </c>
      <c r="O30" s="22" t="s">
        <v>22</v>
      </c>
      <c r="P30" s="23">
        <f>P9</f>
        <v>5799</v>
      </c>
      <c r="Q30" s="23">
        <f>Q9</f>
        <v>2794</v>
      </c>
      <c r="R30" s="17">
        <f>Q30/P30*100</f>
        <v>48.180720813933434</v>
      </c>
      <c r="T30" s="7">
        <v>1</v>
      </c>
      <c r="U30" s="22" t="s">
        <v>22</v>
      </c>
      <c r="V30" s="23">
        <f>V9</f>
        <v>5807</v>
      </c>
      <c r="W30" s="23">
        <f>W9</f>
        <v>2893</v>
      </c>
      <c r="X30" s="17">
        <f>W30/V30*100</f>
        <v>49.819183743757534</v>
      </c>
      <c r="Z30" s="7">
        <v>1</v>
      </c>
      <c r="AA30" s="22" t="s">
        <v>22</v>
      </c>
      <c r="AB30" s="23">
        <f>AB9</f>
        <v>5818</v>
      </c>
      <c r="AC30" s="23">
        <f>AC9</f>
        <v>3007</v>
      </c>
      <c r="AD30" s="17">
        <f>AC30/AB30*100</f>
        <v>51.684427638363694</v>
      </c>
    </row>
    <row r="31" spans="2:30" ht="14.25" customHeight="1">
      <c r="B31" s="7">
        <v>2</v>
      </c>
      <c r="C31" s="22" t="s">
        <v>24</v>
      </c>
      <c r="D31" s="23">
        <f>D12</f>
        <v>2781</v>
      </c>
      <c r="E31" s="23">
        <f>E12</f>
        <v>1483</v>
      </c>
      <c r="F31" s="17">
        <f t="shared" ref="F31:F35" si="7">E31/D31*100</f>
        <v>53.326141675656238</v>
      </c>
      <c r="H31" s="7">
        <v>2</v>
      </c>
      <c r="I31" s="22" t="s">
        <v>24</v>
      </c>
      <c r="J31" s="23">
        <f>J12</f>
        <v>2787</v>
      </c>
      <c r="K31" s="23">
        <f>K12</f>
        <v>1521</v>
      </c>
      <c r="L31" s="17">
        <f t="shared" ref="L31:L35" si="8">K31/J31*100</f>
        <v>54.574811625403662</v>
      </c>
      <c r="N31" s="7">
        <v>2</v>
      </c>
      <c r="O31" s="22" t="s">
        <v>24</v>
      </c>
      <c r="P31" s="23">
        <f>P12</f>
        <v>2787</v>
      </c>
      <c r="Q31" s="23">
        <f>Q12</f>
        <v>1551</v>
      </c>
      <c r="R31" s="17">
        <f t="shared" ref="R31:R35" si="9">Q31/P31*100</f>
        <v>55.65123789020452</v>
      </c>
      <c r="T31" s="7">
        <v>2</v>
      </c>
      <c r="U31" s="22" t="s">
        <v>24</v>
      </c>
      <c r="V31" s="23">
        <f>V12</f>
        <v>2787</v>
      </c>
      <c r="W31" s="23">
        <f>W12</f>
        <v>1584</v>
      </c>
      <c r="X31" s="17">
        <f t="shared" ref="X31:X35" si="10">W31/V31*100</f>
        <v>56.835306781485471</v>
      </c>
      <c r="Z31" s="7">
        <v>2</v>
      </c>
      <c r="AA31" s="22" t="s">
        <v>24</v>
      </c>
      <c r="AB31" s="23">
        <f>AB12</f>
        <v>2790</v>
      </c>
      <c r="AC31" s="23">
        <f>AC12</f>
        <v>1611</v>
      </c>
      <c r="AD31" s="17">
        <f t="shared" ref="AD31:AD35" si="11">AC31/AB31*100</f>
        <v>57.741935483870968</v>
      </c>
    </row>
    <row r="32" spans="2:30" ht="14.25" customHeight="1">
      <c r="B32" s="7">
        <v>3</v>
      </c>
      <c r="C32" s="22" t="s">
        <v>23</v>
      </c>
      <c r="D32" s="23">
        <f>D14</f>
        <v>2176</v>
      </c>
      <c r="E32" s="24">
        <f>E14</f>
        <v>885</v>
      </c>
      <c r="F32" s="17">
        <f t="shared" si="7"/>
        <v>40.670955882352942</v>
      </c>
      <c r="H32" s="7">
        <v>3</v>
      </c>
      <c r="I32" s="22" t="s">
        <v>23</v>
      </c>
      <c r="J32" s="23">
        <f>J14</f>
        <v>2177</v>
      </c>
      <c r="K32" s="24">
        <f>K14</f>
        <v>909</v>
      </c>
      <c r="L32" s="17">
        <f t="shared" si="8"/>
        <v>41.754708314193842</v>
      </c>
      <c r="N32" s="7">
        <v>3</v>
      </c>
      <c r="O32" s="22" t="s">
        <v>23</v>
      </c>
      <c r="P32" s="23">
        <f>P14</f>
        <v>2186</v>
      </c>
      <c r="Q32" s="24">
        <f>Q14</f>
        <v>942</v>
      </c>
      <c r="R32" s="17">
        <f t="shared" si="9"/>
        <v>43.092406221408972</v>
      </c>
      <c r="T32" s="7">
        <v>3</v>
      </c>
      <c r="U32" s="22" t="s">
        <v>23</v>
      </c>
      <c r="V32" s="23">
        <f>V14</f>
        <v>2191</v>
      </c>
      <c r="W32" s="24">
        <f>W14</f>
        <v>984</v>
      </c>
      <c r="X32" s="17">
        <f t="shared" si="10"/>
        <v>44.910999543587401</v>
      </c>
      <c r="Z32" s="7">
        <v>3</v>
      </c>
      <c r="AA32" s="22" t="s">
        <v>23</v>
      </c>
      <c r="AB32" s="23">
        <f>AB14</f>
        <v>2197</v>
      </c>
      <c r="AC32" s="24">
        <f>AC14</f>
        <v>1002</v>
      </c>
      <c r="AD32" s="17">
        <f t="shared" si="11"/>
        <v>45.607646791078743</v>
      </c>
    </row>
    <row r="33" spans="2:30" ht="14.25" customHeight="1">
      <c r="B33" s="7">
        <v>4</v>
      </c>
      <c r="C33" s="22" t="s">
        <v>33</v>
      </c>
      <c r="D33" s="23">
        <f>D21</f>
        <v>7017</v>
      </c>
      <c r="E33" s="23">
        <f>E21</f>
        <v>3931</v>
      </c>
      <c r="F33" s="17">
        <f t="shared" si="7"/>
        <v>56.021091634601682</v>
      </c>
      <c r="H33" s="7">
        <v>4</v>
      </c>
      <c r="I33" s="22" t="s">
        <v>33</v>
      </c>
      <c r="J33" s="23">
        <f>J21</f>
        <v>7019</v>
      </c>
      <c r="K33" s="23">
        <f>K21</f>
        <v>3982</v>
      </c>
      <c r="L33" s="17">
        <f t="shared" si="8"/>
        <v>56.731728166405468</v>
      </c>
      <c r="N33" s="7">
        <v>4</v>
      </c>
      <c r="O33" s="22" t="s">
        <v>33</v>
      </c>
      <c r="P33" s="23">
        <f>P21</f>
        <v>7017</v>
      </c>
      <c r="Q33" s="23">
        <f>Q21</f>
        <v>4033</v>
      </c>
      <c r="R33" s="17">
        <f t="shared" si="9"/>
        <v>57.474704289582448</v>
      </c>
      <c r="T33" s="7">
        <v>4</v>
      </c>
      <c r="U33" s="22" t="s">
        <v>33</v>
      </c>
      <c r="V33" s="23">
        <f>V21</f>
        <v>7006</v>
      </c>
      <c r="W33" s="23">
        <f>W21</f>
        <v>4134</v>
      </c>
      <c r="X33" s="17">
        <f t="shared" si="10"/>
        <v>59.006565800742216</v>
      </c>
      <c r="Z33" s="7">
        <v>4</v>
      </c>
      <c r="AA33" s="22" t="s">
        <v>33</v>
      </c>
      <c r="AB33" s="23">
        <f>AB21</f>
        <v>6988</v>
      </c>
      <c r="AC33" s="23">
        <f>AC21</f>
        <v>4287</v>
      </c>
      <c r="AD33" s="17">
        <f t="shared" si="11"/>
        <v>61.348025186033198</v>
      </c>
    </row>
    <row r="34" spans="2:30" ht="14.25" customHeight="1">
      <c r="B34" s="7">
        <v>5</v>
      </c>
      <c r="C34" s="22" t="s">
        <v>34</v>
      </c>
      <c r="D34" s="23">
        <f>D25</f>
        <v>2948</v>
      </c>
      <c r="E34" s="23">
        <f>E25</f>
        <v>1844</v>
      </c>
      <c r="F34" s="17">
        <f t="shared" si="7"/>
        <v>62.550881953867034</v>
      </c>
      <c r="H34" s="7">
        <v>5</v>
      </c>
      <c r="I34" s="22" t="s">
        <v>34</v>
      </c>
      <c r="J34" s="23">
        <f>J25</f>
        <v>2947</v>
      </c>
      <c r="K34" s="23">
        <f>K25</f>
        <v>1869</v>
      </c>
      <c r="L34" s="17">
        <f t="shared" si="8"/>
        <v>63.420427553444178</v>
      </c>
      <c r="N34" s="7">
        <v>5</v>
      </c>
      <c r="O34" s="22" t="s">
        <v>34</v>
      </c>
      <c r="P34" s="23">
        <f>P25</f>
        <v>2938</v>
      </c>
      <c r="Q34" s="23">
        <f>Q25</f>
        <v>1934</v>
      </c>
      <c r="R34" s="17">
        <f t="shared" si="9"/>
        <v>65.827093260721583</v>
      </c>
      <c r="T34" s="7">
        <v>5</v>
      </c>
      <c r="U34" s="22" t="s">
        <v>34</v>
      </c>
      <c r="V34" s="23">
        <f>V25</f>
        <v>2933</v>
      </c>
      <c r="W34" s="23">
        <f>W25</f>
        <v>2035</v>
      </c>
      <c r="X34" s="17">
        <f t="shared" si="10"/>
        <v>69.382884418683943</v>
      </c>
      <c r="Z34" s="7">
        <v>5</v>
      </c>
      <c r="AA34" s="22" t="s">
        <v>34</v>
      </c>
      <c r="AB34" s="23">
        <f>AB25</f>
        <v>2929</v>
      </c>
      <c r="AC34" s="23">
        <f>AC25</f>
        <v>2064</v>
      </c>
      <c r="AD34" s="17">
        <f t="shared" si="11"/>
        <v>70.4677364288153</v>
      </c>
    </row>
    <row r="35" spans="2:30" ht="14.25" customHeight="1">
      <c r="B35" s="38">
        <v>6</v>
      </c>
      <c r="C35" s="39" t="s">
        <v>35</v>
      </c>
      <c r="D35" s="36">
        <f>D26</f>
        <v>20702</v>
      </c>
      <c r="E35" s="36">
        <f>E26</f>
        <v>10805</v>
      </c>
      <c r="F35" s="34">
        <f t="shared" si="7"/>
        <v>52.193024828518986</v>
      </c>
      <c r="H35" s="38">
        <v>6</v>
      </c>
      <c r="I35" s="39" t="s">
        <v>35</v>
      </c>
      <c r="J35" s="36">
        <f>J26</f>
        <v>20720</v>
      </c>
      <c r="K35" s="36">
        <f>K26</f>
        <v>10984</v>
      </c>
      <c r="L35" s="34">
        <f t="shared" si="8"/>
        <v>53.011583011583006</v>
      </c>
      <c r="N35" s="38">
        <v>6</v>
      </c>
      <c r="O35" s="39" t="s">
        <v>35</v>
      </c>
      <c r="P35" s="36">
        <f>P26</f>
        <v>20727</v>
      </c>
      <c r="Q35" s="36">
        <f>Q26</f>
        <v>11254</v>
      </c>
      <c r="R35" s="34">
        <f t="shared" si="9"/>
        <v>54.296328460462192</v>
      </c>
      <c r="T35" s="38">
        <v>6</v>
      </c>
      <c r="U35" s="39" t="s">
        <v>35</v>
      </c>
      <c r="V35" s="36">
        <f>V26</f>
        <v>20724</v>
      </c>
      <c r="W35" s="36">
        <f>W26</f>
        <v>11630</v>
      </c>
      <c r="X35" s="34">
        <f t="shared" si="10"/>
        <v>56.118509940165993</v>
      </c>
      <c r="Z35" s="38">
        <v>6</v>
      </c>
      <c r="AA35" s="39" t="s">
        <v>35</v>
      </c>
      <c r="AB35" s="36">
        <f>AB26</f>
        <v>20722</v>
      </c>
      <c r="AC35" s="36">
        <f>AC26</f>
        <v>11971</v>
      </c>
      <c r="AD35" s="34">
        <f t="shared" si="11"/>
        <v>57.769520316571757</v>
      </c>
    </row>
    <row r="36" spans="2:30">
      <c r="B36" s="11"/>
    </row>
    <row r="38" spans="2:30" ht="75">
      <c r="B38" s="7" t="s">
        <v>0</v>
      </c>
      <c r="C38" s="1" t="s">
        <v>37</v>
      </c>
      <c r="D38" s="1" t="s">
        <v>1</v>
      </c>
      <c r="E38" s="1" t="s">
        <v>2</v>
      </c>
      <c r="F38" s="13" t="s">
        <v>3</v>
      </c>
      <c r="H38" s="7" t="s">
        <v>0</v>
      </c>
      <c r="I38" s="1" t="s">
        <v>37</v>
      </c>
      <c r="J38" s="1" t="s">
        <v>1</v>
      </c>
      <c r="K38" s="1" t="s">
        <v>2</v>
      </c>
      <c r="L38" s="13" t="s">
        <v>3</v>
      </c>
      <c r="N38" s="7" t="s">
        <v>0</v>
      </c>
      <c r="O38" s="1" t="s">
        <v>37</v>
      </c>
      <c r="P38" s="1" t="s">
        <v>1</v>
      </c>
      <c r="Q38" s="1" t="s">
        <v>2</v>
      </c>
      <c r="R38" s="13" t="s">
        <v>3</v>
      </c>
      <c r="T38" s="7" t="s">
        <v>0</v>
      </c>
      <c r="U38" s="1" t="s">
        <v>37</v>
      </c>
      <c r="V38" s="1" t="s">
        <v>1</v>
      </c>
      <c r="W38" s="1" t="s">
        <v>2</v>
      </c>
      <c r="X38" s="13" t="s">
        <v>3</v>
      </c>
      <c r="Z38" s="7" t="s">
        <v>0</v>
      </c>
      <c r="AA38" s="1" t="s">
        <v>37</v>
      </c>
      <c r="AB38" s="1" t="s">
        <v>1</v>
      </c>
      <c r="AC38" s="1" t="s">
        <v>2</v>
      </c>
      <c r="AD38" s="13" t="s">
        <v>3</v>
      </c>
    </row>
    <row r="39" spans="2:30" ht="14.25" customHeight="1">
      <c r="B39" s="7">
        <v>1</v>
      </c>
      <c r="C39" s="22" t="s">
        <v>38</v>
      </c>
      <c r="D39" s="23">
        <v>6480</v>
      </c>
      <c r="E39" s="23">
        <v>1453</v>
      </c>
      <c r="F39" s="17">
        <f t="shared" ref="F39:F53" si="12">E39/D39*100</f>
        <v>22.422839506172838</v>
      </c>
      <c r="G39" s="4"/>
      <c r="H39" s="7">
        <v>1</v>
      </c>
      <c r="I39" s="22" t="s">
        <v>38</v>
      </c>
      <c r="J39" s="23">
        <v>6722</v>
      </c>
      <c r="K39" s="23">
        <v>1514</v>
      </c>
      <c r="L39" s="17">
        <f t="shared" ref="L39:L53" si="13">K39/J39*100</f>
        <v>22.523058613507885</v>
      </c>
      <c r="N39" s="7">
        <v>1</v>
      </c>
      <c r="O39" s="22" t="s">
        <v>38</v>
      </c>
      <c r="P39" s="23">
        <v>7323</v>
      </c>
      <c r="Q39" s="23">
        <v>1610</v>
      </c>
      <c r="R39" s="17">
        <f t="shared" ref="R39:R53" si="14">Q39/P39*100</f>
        <v>21.985525058036323</v>
      </c>
      <c r="T39" s="7">
        <v>1</v>
      </c>
      <c r="U39" s="22" t="s">
        <v>38</v>
      </c>
      <c r="V39" s="23">
        <v>7601</v>
      </c>
      <c r="W39" s="23">
        <v>1724</v>
      </c>
      <c r="X39" s="17">
        <f t="shared" ref="X39:X53" si="15">W39/V39*100</f>
        <v>22.681226154453363</v>
      </c>
      <c r="Z39" s="7">
        <v>1</v>
      </c>
      <c r="AA39" s="22" t="s">
        <v>38</v>
      </c>
      <c r="AB39" s="23">
        <v>7774</v>
      </c>
      <c r="AC39" s="23">
        <v>1823</v>
      </c>
      <c r="AD39" s="17">
        <f t="shared" ref="AD39:AD53" si="16">AC39/AB39*100</f>
        <v>23.44996140982763</v>
      </c>
    </row>
    <row r="40" spans="2:30" ht="14.25" customHeight="1">
      <c r="B40" s="7">
        <v>2</v>
      </c>
      <c r="C40" s="22" t="s">
        <v>39</v>
      </c>
      <c r="D40" s="23">
        <v>10215</v>
      </c>
      <c r="E40" s="23">
        <v>1320</v>
      </c>
      <c r="F40" s="17">
        <f t="shared" si="12"/>
        <v>12.922173274596183</v>
      </c>
      <c r="G40" s="4"/>
      <c r="H40" s="7">
        <v>2</v>
      </c>
      <c r="I40" s="22" t="s">
        <v>39</v>
      </c>
      <c r="J40" s="23">
        <v>10260</v>
      </c>
      <c r="K40" s="23">
        <v>1394</v>
      </c>
      <c r="L40" s="17">
        <f t="shared" si="13"/>
        <v>13.586744639376219</v>
      </c>
      <c r="N40" s="7">
        <v>2</v>
      </c>
      <c r="O40" s="22" t="s">
        <v>39</v>
      </c>
      <c r="P40" s="23">
        <v>10284</v>
      </c>
      <c r="Q40" s="23">
        <v>1492</v>
      </c>
      <c r="R40" s="17">
        <f t="shared" si="14"/>
        <v>14.507973551147412</v>
      </c>
      <c r="T40" s="7">
        <v>2</v>
      </c>
      <c r="U40" s="22" t="s">
        <v>39</v>
      </c>
      <c r="V40" s="23">
        <v>10294</v>
      </c>
      <c r="W40" s="23">
        <v>1577</v>
      </c>
      <c r="X40" s="17">
        <f t="shared" si="15"/>
        <v>15.319603652613173</v>
      </c>
      <c r="Z40" s="7">
        <v>2</v>
      </c>
      <c r="AA40" s="22" t="s">
        <v>39</v>
      </c>
      <c r="AB40" s="23">
        <v>10271</v>
      </c>
      <c r="AC40" s="23">
        <v>1650</v>
      </c>
      <c r="AD40" s="17">
        <f t="shared" si="16"/>
        <v>16.064648038165711</v>
      </c>
    </row>
    <row r="41" spans="2:30" ht="14.25" customHeight="1">
      <c r="B41" s="26"/>
      <c r="C41" s="27" t="s">
        <v>40</v>
      </c>
      <c r="D41" s="28">
        <f>SUM(D39:D40)</f>
        <v>16695</v>
      </c>
      <c r="E41" s="35">
        <f>SUM(E39:E40)</f>
        <v>2773</v>
      </c>
      <c r="F41" s="29">
        <f t="shared" si="12"/>
        <v>16.609763402216231</v>
      </c>
      <c r="G41" s="4"/>
      <c r="H41" s="26"/>
      <c r="I41" s="27" t="s">
        <v>40</v>
      </c>
      <c r="J41" s="28">
        <f>SUM(J39:J40)</f>
        <v>16982</v>
      </c>
      <c r="K41" s="35">
        <f>SUM(K39:K40)</f>
        <v>2908</v>
      </c>
      <c r="L41" s="29">
        <f t="shared" si="13"/>
        <v>17.124013661523964</v>
      </c>
      <c r="N41" s="26"/>
      <c r="O41" s="27" t="s">
        <v>40</v>
      </c>
      <c r="P41" s="28">
        <f>SUM(P39:P40)</f>
        <v>17607</v>
      </c>
      <c r="Q41" s="35">
        <f>SUM(Q39:Q40)</f>
        <v>3102</v>
      </c>
      <c r="R41" s="29">
        <f t="shared" si="14"/>
        <v>17.617992843755324</v>
      </c>
      <c r="T41" s="26"/>
      <c r="U41" s="27" t="s">
        <v>40</v>
      </c>
      <c r="V41" s="28">
        <f>SUM(V39:V40)</f>
        <v>17895</v>
      </c>
      <c r="W41" s="35">
        <f>SUM(W39:W40)</f>
        <v>3301</v>
      </c>
      <c r="X41" s="29">
        <f t="shared" si="15"/>
        <v>18.446493433920089</v>
      </c>
      <c r="Z41" s="26"/>
      <c r="AA41" s="27" t="s">
        <v>40</v>
      </c>
      <c r="AB41" s="28">
        <f>SUM(AB39:AB40)</f>
        <v>18045</v>
      </c>
      <c r="AC41" s="35">
        <f>SUM(AC39:AC40)</f>
        <v>3473</v>
      </c>
      <c r="AD41" s="29">
        <f t="shared" si="16"/>
        <v>19.246328622887226</v>
      </c>
    </row>
    <row r="42" spans="2:30" ht="14.25" customHeight="1">
      <c r="B42" s="7">
        <v>3</v>
      </c>
      <c r="C42" s="22" t="s">
        <v>41</v>
      </c>
      <c r="D42" s="23">
        <v>3682</v>
      </c>
      <c r="E42" s="23">
        <v>1103</v>
      </c>
      <c r="F42" s="17">
        <f t="shared" si="12"/>
        <v>29.956545355784897</v>
      </c>
      <c r="G42" s="4"/>
      <c r="H42" s="7">
        <v>3</v>
      </c>
      <c r="I42" s="22" t="s">
        <v>41</v>
      </c>
      <c r="J42" s="23">
        <v>3808</v>
      </c>
      <c r="K42" s="23">
        <v>1144</v>
      </c>
      <c r="L42" s="17">
        <f t="shared" si="13"/>
        <v>30.042016806722689</v>
      </c>
      <c r="N42" s="7">
        <v>3</v>
      </c>
      <c r="O42" s="22" t="s">
        <v>41</v>
      </c>
      <c r="P42" s="23">
        <v>3923</v>
      </c>
      <c r="Q42" s="23">
        <v>1201</v>
      </c>
      <c r="R42" s="17">
        <f t="shared" si="14"/>
        <v>30.614325771093554</v>
      </c>
      <c r="T42" s="7">
        <v>3</v>
      </c>
      <c r="U42" s="22" t="s">
        <v>41</v>
      </c>
      <c r="V42" s="23">
        <v>4052</v>
      </c>
      <c r="W42" s="23">
        <v>1223</v>
      </c>
      <c r="X42" s="17">
        <f t="shared" si="15"/>
        <v>30.18262586377098</v>
      </c>
      <c r="Z42" s="7">
        <v>3</v>
      </c>
      <c r="AA42" s="22" t="s">
        <v>41</v>
      </c>
      <c r="AB42" s="23">
        <v>4405</v>
      </c>
      <c r="AC42" s="23">
        <v>1254</v>
      </c>
      <c r="AD42" s="17">
        <f t="shared" si="16"/>
        <v>28.467650397275822</v>
      </c>
    </row>
    <row r="43" spans="2:30" ht="14.25" customHeight="1">
      <c r="B43" s="7">
        <v>4</v>
      </c>
      <c r="C43" s="22" t="s">
        <v>42</v>
      </c>
      <c r="D43" s="23">
        <v>12570</v>
      </c>
      <c r="E43" s="23">
        <v>1138</v>
      </c>
      <c r="F43" s="17">
        <f t="shared" si="12"/>
        <v>9.0533015115354019</v>
      </c>
      <c r="G43" s="4"/>
      <c r="H43" s="7">
        <v>4</v>
      </c>
      <c r="I43" s="22" t="s">
        <v>42</v>
      </c>
      <c r="J43" s="23">
        <v>12529</v>
      </c>
      <c r="K43" s="23">
        <v>1184</v>
      </c>
      <c r="L43" s="17">
        <f t="shared" si="13"/>
        <v>9.4500758240881151</v>
      </c>
      <c r="N43" s="7">
        <v>4</v>
      </c>
      <c r="O43" s="22" t="s">
        <v>42</v>
      </c>
      <c r="P43" s="23">
        <v>12525</v>
      </c>
      <c r="Q43" s="23">
        <v>1245</v>
      </c>
      <c r="R43" s="17">
        <f t="shared" si="14"/>
        <v>9.9401197604790426</v>
      </c>
      <c r="T43" s="7">
        <v>4</v>
      </c>
      <c r="U43" s="22" t="s">
        <v>42</v>
      </c>
      <c r="V43" s="23">
        <v>12461</v>
      </c>
      <c r="W43" s="23">
        <v>1288</v>
      </c>
      <c r="X43" s="17">
        <f t="shared" si="15"/>
        <v>10.336249097183211</v>
      </c>
      <c r="Z43" s="7">
        <v>4</v>
      </c>
      <c r="AA43" s="22" t="s">
        <v>42</v>
      </c>
      <c r="AB43" s="23">
        <v>12146</v>
      </c>
      <c r="AC43" s="23">
        <v>1325</v>
      </c>
      <c r="AD43" s="17">
        <f t="shared" si="16"/>
        <v>10.908941215214886</v>
      </c>
    </row>
    <row r="44" spans="2:30" ht="14.25" customHeight="1">
      <c r="B44" s="26"/>
      <c r="C44" s="27" t="s">
        <v>43</v>
      </c>
      <c r="D44" s="28">
        <f>SUM(D42:D43)</f>
        <v>16252</v>
      </c>
      <c r="E44" s="28">
        <f>SUM(E42:E43)</f>
        <v>2241</v>
      </c>
      <c r="F44" s="29">
        <f t="shared" si="12"/>
        <v>13.789072114201328</v>
      </c>
      <c r="G44" s="4"/>
      <c r="H44" s="26"/>
      <c r="I44" s="27" t="s">
        <v>43</v>
      </c>
      <c r="J44" s="28">
        <f>SUM(J42:J43)</f>
        <v>16337</v>
      </c>
      <c r="K44" s="28">
        <f>SUM(K42:K43)</f>
        <v>2328</v>
      </c>
      <c r="L44" s="29">
        <f t="shared" si="13"/>
        <v>14.249862275815634</v>
      </c>
      <c r="N44" s="26"/>
      <c r="O44" s="27" t="s">
        <v>43</v>
      </c>
      <c r="P44" s="28">
        <f>SUM(P42:P43)</f>
        <v>16448</v>
      </c>
      <c r="Q44" s="28">
        <f>SUM(Q42:Q43)</f>
        <v>2446</v>
      </c>
      <c r="R44" s="29">
        <f t="shared" si="14"/>
        <v>14.871108949416342</v>
      </c>
      <c r="T44" s="26"/>
      <c r="U44" s="27" t="s">
        <v>43</v>
      </c>
      <c r="V44" s="28">
        <f>SUM(V42:V43)</f>
        <v>16513</v>
      </c>
      <c r="W44" s="28">
        <f>SUM(W42:W43)</f>
        <v>2511</v>
      </c>
      <c r="X44" s="29">
        <f t="shared" si="15"/>
        <v>15.206201174831952</v>
      </c>
      <c r="Z44" s="26"/>
      <c r="AA44" s="27" t="s">
        <v>43</v>
      </c>
      <c r="AB44" s="28">
        <f>SUM(AB42:AB43)</f>
        <v>16551</v>
      </c>
      <c r="AC44" s="28">
        <f>SUM(AC42:AC43)</f>
        <v>2579</v>
      </c>
      <c r="AD44" s="29">
        <f t="shared" si="16"/>
        <v>15.582140051960607</v>
      </c>
    </row>
    <row r="45" spans="2:30" ht="14.25" customHeight="1">
      <c r="B45" s="7">
        <v>5</v>
      </c>
      <c r="C45" s="22" t="s">
        <v>66</v>
      </c>
      <c r="D45" s="23">
        <v>9991</v>
      </c>
      <c r="E45" s="23">
        <v>1521</v>
      </c>
      <c r="F45" s="17">
        <f t="shared" si="12"/>
        <v>15.223701331198077</v>
      </c>
      <c r="G45" s="4"/>
      <c r="H45" s="7">
        <v>5</v>
      </c>
      <c r="I45" s="22" t="s">
        <v>66</v>
      </c>
      <c r="J45" s="23">
        <v>10120</v>
      </c>
      <c r="K45" s="23">
        <v>1570</v>
      </c>
      <c r="L45" s="17">
        <f t="shared" si="13"/>
        <v>15.513833992094861</v>
      </c>
      <c r="N45" s="7">
        <v>5</v>
      </c>
      <c r="O45" s="22" t="s">
        <v>66</v>
      </c>
      <c r="P45" s="23">
        <v>10235</v>
      </c>
      <c r="Q45" s="23">
        <v>1660</v>
      </c>
      <c r="R45" s="17">
        <f t="shared" si="14"/>
        <v>16.218856863702978</v>
      </c>
      <c r="T45" s="7">
        <v>5</v>
      </c>
      <c r="U45" s="22" t="s">
        <v>66</v>
      </c>
      <c r="V45" s="23">
        <v>10455</v>
      </c>
      <c r="W45" s="23">
        <v>1768</v>
      </c>
      <c r="X45" s="17">
        <f t="shared" si="15"/>
        <v>16.910569105691057</v>
      </c>
      <c r="Z45" s="7">
        <v>5</v>
      </c>
      <c r="AA45" s="22" t="s">
        <v>66</v>
      </c>
      <c r="AB45" s="23">
        <v>10486</v>
      </c>
      <c r="AC45" s="23">
        <v>1895</v>
      </c>
      <c r="AD45" s="17">
        <f t="shared" si="16"/>
        <v>18.071714667175282</v>
      </c>
    </row>
    <row r="46" spans="2:30" ht="14.25" customHeight="1">
      <c r="B46" s="7">
        <v>6</v>
      </c>
      <c r="C46" s="22" t="s">
        <v>44</v>
      </c>
      <c r="D46" s="23">
        <v>9328</v>
      </c>
      <c r="E46" s="23">
        <v>1165</v>
      </c>
      <c r="F46" s="17">
        <f t="shared" si="12"/>
        <v>12.489279588336192</v>
      </c>
      <c r="G46" s="4"/>
      <c r="H46" s="7">
        <v>6</v>
      </c>
      <c r="I46" s="22" t="s">
        <v>44</v>
      </c>
      <c r="J46" s="23">
        <v>9367</v>
      </c>
      <c r="K46" s="23">
        <v>1212</v>
      </c>
      <c r="L46" s="17">
        <f t="shared" si="13"/>
        <v>12.939041315255684</v>
      </c>
      <c r="N46" s="7">
        <v>6</v>
      </c>
      <c r="O46" s="22" t="s">
        <v>44</v>
      </c>
      <c r="P46" s="23">
        <v>9407</v>
      </c>
      <c r="Q46" s="23">
        <v>1290</v>
      </c>
      <c r="R46" s="17">
        <f t="shared" si="14"/>
        <v>13.7131923036037</v>
      </c>
      <c r="T46" s="7">
        <v>6</v>
      </c>
      <c r="U46" s="22" t="s">
        <v>44</v>
      </c>
      <c r="V46" s="23">
        <v>9462</v>
      </c>
      <c r="W46" s="23">
        <v>1357</v>
      </c>
      <c r="X46" s="17">
        <f t="shared" si="15"/>
        <v>14.341576833650391</v>
      </c>
      <c r="Z46" s="7">
        <v>6</v>
      </c>
      <c r="AA46" s="22" t="s">
        <v>44</v>
      </c>
      <c r="AB46" s="23">
        <v>9496</v>
      </c>
      <c r="AC46" s="23">
        <v>1398</v>
      </c>
      <c r="AD46" s="17">
        <f t="shared" si="16"/>
        <v>14.721988205560235</v>
      </c>
    </row>
    <row r="47" spans="2:30" ht="14.25" customHeight="1">
      <c r="B47" s="26"/>
      <c r="C47" s="27" t="s">
        <v>45</v>
      </c>
      <c r="D47" s="28">
        <f>SUM(D45:D46)</f>
        <v>19319</v>
      </c>
      <c r="E47" s="28">
        <f>SUM(E45:E46)</f>
        <v>2686</v>
      </c>
      <c r="F47" s="29">
        <f t="shared" si="12"/>
        <v>13.903411149645425</v>
      </c>
      <c r="G47" s="4"/>
      <c r="H47" s="26"/>
      <c r="I47" s="27" t="s">
        <v>45</v>
      </c>
      <c r="J47" s="28">
        <f>SUM(J45:J46)</f>
        <v>19487</v>
      </c>
      <c r="K47" s="28">
        <f>SUM(K45:K46)</f>
        <v>2782</v>
      </c>
      <c r="L47" s="29">
        <f t="shared" si="13"/>
        <v>14.2761841227485</v>
      </c>
      <c r="N47" s="26"/>
      <c r="O47" s="27" t="s">
        <v>45</v>
      </c>
      <c r="P47" s="28">
        <f>SUM(P45:P46)</f>
        <v>19642</v>
      </c>
      <c r="Q47" s="28">
        <f>SUM(Q45:Q46)</f>
        <v>2950</v>
      </c>
      <c r="R47" s="29">
        <f t="shared" si="14"/>
        <v>15.018837185622647</v>
      </c>
      <c r="T47" s="26"/>
      <c r="U47" s="27" t="s">
        <v>45</v>
      </c>
      <c r="V47" s="28">
        <f>SUM(V45:V46)</f>
        <v>19917</v>
      </c>
      <c r="W47" s="28">
        <f>SUM(W45:W46)</f>
        <v>3125</v>
      </c>
      <c r="X47" s="29">
        <f t="shared" si="15"/>
        <v>15.690113972987898</v>
      </c>
      <c r="Z47" s="26"/>
      <c r="AA47" s="27" t="s">
        <v>45</v>
      </c>
      <c r="AB47" s="28">
        <f>SUM(AB45:AB46)</f>
        <v>19982</v>
      </c>
      <c r="AC47" s="28">
        <f>SUM(AC45:AC46)</f>
        <v>3293</v>
      </c>
      <c r="AD47" s="29">
        <f t="shared" si="16"/>
        <v>16.4798318486638</v>
      </c>
    </row>
    <row r="48" spans="2:30" ht="14.25" customHeight="1">
      <c r="B48" s="7">
        <v>7</v>
      </c>
      <c r="C48" s="25" t="s">
        <v>57</v>
      </c>
      <c r="D48" s="23">
        <v>14437</v>
      </c>
      <c r="E48" s="23">
        <v>1154</v>
      </c>
      <c r="F48" s="17">
        <f t="shared" si="12"/>
        <v>7.9933504190621329</v>
      </c>
      <c r="G48" s="4"/>
      <c r="H48" s="7">
        <v>7</v>
      </c>
      <c r="I48" s="25" t="s">
        <v>57</v>
      </c>
      <c r="J48" s="23">
        <v>14316</v>
      </c>
      <c r="K48" s="23">
        <v>1191</v>
      </c>
      <c r="L48" s="17">
        <f t="shared" si="13"/>
        <v>8.3193629505448445</v>
      </c>
      <c r="N48" s="7">
        <v>7</v>
      </c>
      <c r="O48" s="25" t="s">
        <v>57</v>
      </c>
      <c r="P48" s="23">
        <v>14244</v>
      </c>
      <c r="Q48" s="23">
        <v>1226</v>
      </c>
      <c r="R48" s="17">
        <f t="shared" si="14"/>
        <v>8.6071328278573436</v>
      </c>
      <c r="T48" s="7">
        <v>7</v>
      </c>
      <c r="U48" s="25" t="s">
        <v>57</v>
      </c>
      <c r="V48" s="23">
        <v>14057</v>
      </c>
      <c r="W48" s="23">
        <v>1271</v>
      </c>
      <c r="X48" s="17">
        <f t="shared" si="15"/>
        <v>9.0417585544568535</v>
      </c>
      <c r="Z48" s="7">
        <v>7</v>
      </c>
      <c r="AA48" s="25" t="s">
        <v>57</v>
      </c>
      <c r="AB48" s="23">
        <v>14019</v>
      </c>
      <c r="AC48" s="23">
        <v>1310</v>
      </c>
      <c r="AD48" s="17">
        <f t="shared" si="16"/>
        <v>9.3444610885227188</v>
      </c>
    </row>
    <row r="49" spans="2:30" ht="14.25" customHeight="1">
      <c r="B49" s="7">
        <v>8</v>
      </c>
      <c r="C49" s="22" t="s">
        <v>46</v>
      </c>
      <c r="D49" s="23">
        <v>6735</v>
      </c>
      <c r="E49" s="23">
        <v>647</v>
      </c>
      <c r="F49" s="17">
        <f t="shared" si="12"/>
        <v>9.6065330363771331</v>
      </c>
      <c r="G49" s="4"/>
      <c r="H49" s="7">
        <v>8</v>
      </c>
      <c r="I49" s="22" t="s">
        <v>46</v>
      </c>
      <c r="J49" s="23">
        <v>6741</v>
      </c>
      <c r="K49" s="23">
        <v>663</v>
      </c>
      <c r="L49" s="17">
        <f t="shared" si="13"/>
        <v>9.8353360035603021</v>
      </c>
      <c r="N49" s="7">
        <v>8</v>
      </c>
      <c r="O49" s="22" t="s">
        <v>46</v>
      </c>
      <c r="P49" s="23">
        <v>6764</v>
      </c>
      <c r="Q49" s="23">
        <v>689</v>
      </c>
      <c r="R49" s="17">
        <f t="shared" si="14"/>
        <v>10.18628030751035</v>
      </c>
      <c r="T49" s="7">
        <v>8</v>
      </c>
      <c r="U49" s="22" t="s">
        <v>46</v>
      </c>
      <c r="V49" s="23">
        <v>6783</v>
      </c>
      <c r="W49" s="23">
        <v>724</v>
      </c>
      <c r="X49" s="17">
        <f t="shared" si="15"/>
        <v>10.67374318148312</v>
      </c>
      <c r="Z49" s="7">
        <v>8</v>
      </c>
      <c r="AA49" s="22" t="s">
        <v>46</v>
      </c>
      <c r="AB49" s="23">
        <v>6850</v>
      </c>
      <c r="AC49" s="23">
        <v>776</v>
      </c>
      <c r="AD49" s="17">
        <f t="shared" si="16"/>
        <v>11.328467153284672</v>
      </c>
    </row>
    <row r="50" spans="2:30" ht="14.25" customHeight="1">
      <c r="B50" s="26"/>
      <c r="C50" s="40" t="s">
        <v>56</v>
      </c>
      <c r="D50" s="28">
        <f>SUM(D48:D49)</f>
        <v>21172</v>
      </c>
      <c r="E50" s="28">
        <f>SUM(E48:E49)</f>
        <v>1801</v>
      </c>
      <c r="F50" s="29">
        <f t="shared" si="12"/>
        <v>8.5065180426979019</v>
      </c>
      <c r="G50" s="4"/>
      <c r="H50" s="26"/>
      <c r="I50" s="40" t="s">
        <v>56</v>
      </c>
      <c r="J50" s="28">
        <f>SUM(J48:J49)</f>
        <v>21057</v>
      </c>
      <c r="K50" s="28">
        <f>SUM(K48:K49)</f>
        <v>1854</v>
      </c>
      <c r="L50" s="29">
        <f t="shared" si="13"/>
        <v>8.8046730303462031</v>
      </c>
      <c r="N50" s="26"/>
      <c r="O50" s="40" t="s">
        <v>56</v>
      </c>
      <c r="P50" s="28">
        <f>SUM(P48:P49)</f>
        <v>21008</v>
      </c>
      <c r="Q50" s="28">
        <f>SUM(Q48:Q49)</f>
        <v>1915</v>
      </c>
      <c r="R50" s="29">
        <f t="shared" si="14"/>
        <v>9.1155750190403655</v>
      </c>
      <c r="T50" s="26"/>
      <c r="U50" s="40" t="s">
        <v>56</v>
      </c>
      <c r="V50" s="28">
        <f>SUM(V48:V49)</f>
        <v>20840</v>
      </c>
      <c r="W50" s="28">
        <f>SUM(W48:W49)</f>
        <v>1995</v>
      </c>
      <c r="X50" s="29">
        <f t="shared" si="15"/>
        <v>9.5729366602687147</v>
      </c>
      <c r="Z50" s="26"/>
      <c r="AA50" s="40" t="s">
        <v>56</v>
      </c>
      <c r="AB50" s="28">
        <f>SUM(AB48:AB49)</f>
        <v>20869</v>
      </c>
      <c r="AC50" s="28">
        <f>SUM(AC48:AC49)</f>
        <v>2086</v>
      </c>
      <c r="AD50" s="29">
        <f t="shared" si="16"/>
        <v>9.9956873831999609</v>
      </c>
    </row>
    <row r="51" spans="2:30" ht="14.25" customHeight="1">
      <c r="B51" s="7">
        <v>9</v>
      </c>
      <c r="C51" s="22" t="s">
        <v>47</v>
      </c>
      <c r="D51" s="23">
        <v>9509</v>
      </c>
      <c r="E51" s="23">
        <v>1900</v>
      </c>
      <c r="F51" s="17">
        <f t="shared" si="12"/>
        <v>19.981070564728149</v>
      </c>
      <c r="G51" s="4"/>
      <c r="H51" s="7">
        <v>9</v>
      </c>
      <c r="I51" s="22" t="s">
        <v>47</v>
      </c>
      <c r="J51" s="23">
        <v>9708</v>
      </c>
      <c r="K51" s="23">
        <v>1942</v>
      </c>
      <c r="L51" s="17">
        <f t="shared" si="13"/>
        <v>20.004120313143801</v>
      </c>
      <c r="N51" s="7">
        <v>9</v>
      </c>
      <c r="O51" s="22" t="s">
        <v>47</v>
      </c>
      <c r="P51" s="23">
        <v>9879</v>
      </c>
      <c r="Q51" s="23">
        <v>2011</v>
      </c>
      <c r="R51" s="17">
        <f t="shared" si="14"/>
        <v>20.356311367547324</v>
      </c>
      <c r="T51" s="7">
        <v>9</v>
      </c>
      <c r="U51" s="22" t="s">
        <v>47</v>
      </c>
      <c r="V51" s="23">
        <v>10195</v>
      </c>
      <c r="W51" s="23">
        <v>2097</v>
      </c>
      <c r="X51" s="17">
        <f t="shared" si="15"/>
        <v>20.5689063266307</v>
      </c>
      <c r="Z51" s="7">
        <v>9</v>
      </c>
      <c r="AA51" s="22" t="s">
        <v>47</v>
      </c>
      <c r="AB51" s="23">
        <v>10312</v>
      </c>
      <c r="AC51" s="23">
        <v>2178</v>
      </c>
      <c r="AD51" s="17">
        <f t="shared" si="16"/>
        <v>21.121024049650892</v>
      </c>
    </row>
    <row r="52" spans="2:30" ht="14.25" customHeight="1">
      <c r="B52" s="26"/>
      <c r="C52" s="27" t="s">
        <v>48</v>
      </c>
      <c r="D52" s="28">
        <f>SUM(D51)</f>
        <v>9509</v>
      </c>
      <c r="E52" s="28">
        <f>SUM(E51)</f>
        <v>1900</v>
      </c>
      <c r="F52" s="29">
        <f t="shared" si="12"/>
        <v>19.981070564728149</v>
      </c>
      <c r="G52" s="4"/>
      <c r="H52" s="26"/>
      <c r="I52" s="27" t="s">
        <v>48</v>
      </c>
      <c r="J52" s="28">
        <f>SUM(J51)</f>
        <v>9708</v>
      </c>
      <c r="K52" s="28">
        <f>SUM(K51)</f>
        <v>1942</v>
      </c>
      <c r="L52" s="29">
        <f t="shared" si="13"/>
        <v>20.004120313143801</v>
      </c>
      <c r="N52" s="26"/>
      <c r="O52" s="27" t="s">
        <v>48</v>
      </c>
      <c r="P52" s="28">
        <f>SUM(P51)</f>
        <v>9879</v>
      </c>
      <c r="Q52" s="28">
        <f>SUM(Q51)</f>
        <v>2011</v>
      </c>
      <c r="R52" s="29">
        <f t="shared" si="14"/>
        <v>20.356311367547324</v>
      </c>
      <c r="T52" s="26"/>
      <c r="U52" s="27" t="s">
        <v>48</v>
      </c>
      <c r="V52" s="28">
        <f>SUM(V51)</f>
        <v>10195</v>
      </c>
      <c r="W52" s="28">
        <f>SUM(W51)</f>
        <v>2097</v>
      </c>
      <c r="X52" s="29">
        <f t="shared" si="15"/>
        <v>20.5689063266307</v>
      </c>
      <c r="Z52" s="26"/>
      <c r="AA52" s="27" t="s">
        <v>48</v>
      </c>
      <c r="AB52" s="28">
        <f>SUM(AB51)</f>
        <v>10312</v>
      </c>
      <c r="AC52" s="28">
        <f>SUM(AC51)</f>
        <v>2178</v>
      </c>
      <c r="AD52" s="29">
        <f t="shared" si="16"/>
        <v>21.121024049650892</v>
      </c>
    </row>
    <row r="53" spans="2:30" ht="14.25" customHeight="1">
      <c r="B53" s="94" t="s">
        <v>49</v>
      </c>
      <c r="C53" s="95"/>
      <c r="D53" s="37">
        <f>D52+D50+D47+D44+D41</f>
        <v>82947</v>
      </c>
      <c r="E53" s="37">
        <f>E52+E50+E47+E44+E41</f>
        <v>11401</v>
      </c>
      <c r="F53" s="32">
        <f t="shared" si="12"/>
        <v>13.744921455869411</v>
      </c>
      <c r="G53" s="4"/>
      <c r="H53" s="94" t="s">
        <v>49</v>
      </c>
      <c r="I53" s="95"/>
      <c r="J53" s="37">
        <f>J52+J50+J47+J44+J41</f>
        <v>83571</v>
      </c>
      <c r="K53" s="37">
        <f>K52+K50+K47+K44+K41</f>
        <v>11814</v>
      </c>
      <c r="L53" s="32">
        <f t="shared" si="13"/>
        <v>14.136482751193597</v>
      </c>
      <c r="N53" s="94" t="s">
        <v>49</v>
      </c>
      <c r="O53" s="95"/>
      <c r="P53" s="37">
        <f>P52+P50+P47+P44+P41</f>
        <v>84584</v>
      </c>
      <c r="Q53" s="37">
        <f>Q52+Q50+Q47+Q44+Q41</f>
        <v>12424</v>
      </c>
      <c r="R53" s="32">
        <f t="shared" si="14"/>
        <v>14.68835713610139</v>
      </c>
      <c r="T53" s="94" t="s">
        <v>49</v>
      </c>
      <c r="U53" s="95"/>
      <c r="V53" s="37">
        <f>V52+V50+V47+V44+V41</f>
        <v>85360</v>
      </c>
      <c r="W53" s="37">
        <f>W52+W50+W47+W44+W41</f>
        <v>13029</v>
      </c>
      <c r="X53" s="32">
        <f t="shared" si="15"/>
        <v>15.263589503280226</v>
      </c>
      <c r="Z53" s="94" t="s">
        <v>49</v>
      </c>
      <c r="AA53" s="95"/>
      <c r="AB53" s="37">
        <f>AB52+AB50+AB47+AB44+AB41</f>
        <v>85759</v>
      </c>
      <c r="AC53" s="37">
        <f>AC52+AC50+AC47+AC44+AC41</f>
        <v>13609</v>
      </c>
      <c r="AD53" s="32">
        <f t="shared" si="16"/>
        <v>15.868888396553132</v>
      </c>
    </row>
    <row r="54" spans="2:30">
      <c r="H54" s="6"/>
      <c r="I54" s="4"/>
      <c r="J54" s="20"/>
      <c r="K54" s="20"/>
      <c r="L54" s="16"/>
      <c r="N54" s="6"/>
      <c r="O54" s="4"/>
      <c r="P54" s="20"/>
      <c r="Q54" s="20"/>
      <c r="R54" s="16"/>
      <c r="T54" s="6"/>
      <c r="U54" s="4"/>
      <c r="V54" s="20"/>
      <c r="W54" s="20"/>
      <c r="X54" s="16"/>
      <c r="Z54" s="6"/>
      <c r="AA54" s="4"/>
      <c r="AB54" s="20"/>
      <c r="AC54" s="20"/>
      <c r="AD54" s="16"/>
    </row>
    <row r="55" spans="2:30">
      <c r="H55" s="6"/>
      <c r="I55" s="4"/>
      <c r="J55" s="20"/>
      <c r="K55" s="20"/>
      <c r="L55" s="16"/>
      <c r="N55" s="6"/>
      <c r="O55" s="4"/>
      <c r="P55" s="20"/>
      <c r="Q55" s="20"/>
      <c r="R55" s="16"/>
      <c r="T55" s="6"/>
      <c r="U55" s="4"/>
      <c r="V55" s="20"/>
      <c r="W55" s="20"/>
      <c r="X55" s="16"/>
      <c r="Z55" s="6"/>
      <c r="AA55" s="4"/>
      <c r="AB55" s="20"/>
      <c r="AC55" s="20"/>
      <c r="AD55" s="16"/>
    </row>
    <row r="56" spans="2:30" ht="75">
      <c r="B56" s="7" t="s">
        <v>0</v>
      </c>
      <c r="C56" s="1" t="s">
        <v>30</v>
      </c>
      <c r="D56" s="1" t="s">
        <v>1</v>
      </c>
      <c r="E56" s="1" t="s">
        <v>2</v>
      </c>
      <c r="F56" s="13" t="s">
        <v>3</v>
      </c>
      <c r="H56" s="7" t="s">
        <v>0</v>
      </c>
      <c r="I56" s="1" t="s">
        <v>30</v>
      </c>
      <c r="J56" s="1" t="s">
        <v>1</v>
      </c>
      <c r="K56" s="1" t="s">
        <v>2</v>
      </c>
      <c r="L56" s="13" t="s">
        <v>3</v>
      </c>
      <c r="N56" s="7" t="s">
        <v>0</v>
      </c>
      <c r="O56" s="1" t="s">
        <v>30</v>
      </c>
      <c r="P56" s="1" t="s">
        <v>1</v>
      </c>
      <c r="Q56" s="1" t="s">
        <v>2</v>
      </c>
      <c r="R56" s="13" t="s">
        <v>3</v>
      </c>
      <c r="T56" s="7" t="s">
        <v>0</v>
      </c>
      <c r="U56" s="1" t="s">
        <v>30</v>
      </c>
      <c r="V56" s="1" t="s">
        <v>1</v>
      </c>
      <c r="W56" s="1" t="s">
        <v>2</v>
      </c>
      <c r="X56" s="13" t="s">
        <v>3</v>
      </c>
      <c r="Z56" s="7" t="s">
        <v>0</v>
      </c>
      <c r="AA56" s="1" t="s">
        <v>30</v>
      </c>
      <c r="AB56" s="1" t="s">
        <v>1</v>
      </c>
      <c r="AC56" s="1" t="s">
        <v>2</v>
      </c>
      <c r="AD56" s="13" t="s">
        <v>3</v>
      </c>
    </row>
    <row r="57" spans="2:30" ht="14.25" customHeight="1">
      <c r="B57" s="7">
        <v>1</v>
      </c>
      <c r="C57" s="22" t="s">
        <v>23</v>
      </c>
      <c r="D57" s="23">
        <f>D41</f>
        <v>16695</v>
      </c>
      <c r="E57" s="23">
        <f>E41</f>
        <v>2773</v>
      </c>
      <c r="F57" s="17">
        <f>E57/D57*100</f>
        <v>16.609763402216231</v>
      </c>
      <c r="H57" s="7">
        <v>1</v>
      </c>
      <c r="I57" s="22" t="s">
        <v>23</v>
      </c>
      <c r="J57" s="23">
        <f>J41</f>
        <v>16982</v>
      </c>
      <c r="K57" s="23">
        <f>K41</f>
        <v>2908</v>
      </c>
      <c r="L57" s="17">
        <f>K57/J57*100</f>
        <v>17.124013661523964</v>
      </c>
      <c r="N57" s="7">
        <v>1</v>
      </c>
      <c r="O57" s="22" t="s">
        <v>23</v>
      </c>
      <c r="P57" s="23">
        <f>P41</f>
        <v>17607</v>
      </c>
      <c r="Q57" s="23">
        <f>Q41</f>
        <v>3102</v>
      </c>
      <c r="R57" s="17">
        <f>Q57/P57*100</f>
        <v>17.617992843755324</v>
      </c>
      <c r="T57" s="7">
        <v>1</v>
      </c>
      <c r="U57" s="22" t="s">
        <v>23</v>
      </c>
      <c r="V57" s="23">
        <f>V41</f>
        <v>17895</v>
      </c>
      <c r="W57" s="23">
        <f>W41</f>
        <v>3301</v>
      </c>
      <c r="X57" s="17">
        <f>W57/V57*100</f>
        <v>18.446493433920089</v>
      </c>
      <c r="Z57" s="7">
        <v>1</v>
      </c>
      <c r="AA57" s="22" t="s">
        <v>23</v>
      </c>
      <c r="AB57" s="23">
        <f>AB41</f>
        <v>18045</v>
      </c>
      <c r="AC57" s="23">
        <f>AC41</f>
        <v>3473</v>
      </c>
      <c r="AD57" s="17">
        <f>AC57/AB57*100</f>
        <v>19.246328622887226</v>
      </c>
    </row>
    <row r="58" spans="2:30" ht="14.25" customHeight="1">
      <c r="B58" s="7">
        <v>2</v>
      </c>
      <c r="C58" s="22" t="s">
        <v>31</v>
      </c>
      <c r="D58" s="23">
        <f>D44</f>
        <v>16252</v>
      </c>
      <c r="E58" s="23">
        <f>E44</f>
        <v>2241</v>
      </c>
      <c r="F58" s="17">
        <f t="shared" ref="F58:F64" si="17">E58/D58*100</f>
        <v>13.789072114201328</v>
      </c>
      <c r="H58" s="7">
        <v>2</v>
      </c>
      <c r="I58" s="22" t="s">
        <v>31</v>
      </c>
      <c r="J58" s="23">
        <f>J44</f>
        <v>16337</v>
      </c>
      <c r="K58" s="23">
        <f>K44</f>
        <v>2328</v>
      </c>
      <c r="L58" s="17">
        <f t="shared" ref="L58:L64" si="18">K58/J58*100</f>
        <v>14.249862275815634</v>
      </c>
      <c r="N58" s="7">
        <v>2</v>
      </c>
      <c r="O58" s="22" t="s">
        <v>31</v>
      </c>
      <c r="P58" s="23">
        <f>P44</f>
        <v>16448</v>
      </c>
      <c r="Q58" s="23">
        <f>Q44</f>
        <v>2446</v>
      </c>
      <c r="R58" s="17">
        <f t="shared" ref="R58:R64" si="19">Q58/P58*100</f>
        <v>14.871108949416342</v>
      </c>
      <c r="T58" s="7">
        <v>2</v>
      </c>
      <c r="U58" s="22" t="s">
        <v>31</v>
      </c>
      <c r="V58" s="23">
        <f>V44</f>
        <v>16513</v>
      </c>
      <c r="W58" s="23">
        <f>W44</f>
        <v>2511</v>
      </c>
      <c r="X58" s="17">
        <f t="shared" ref="X58:X64" si="20">W58/V58*100</f>
        <v>15.206201174831952</v>
      </c>
      <c r="Z58" s="7">
        <v>2</v>
      </c>
      <c r="AA58" s="22" t="s">
        <v>31</v>
      </c>
      <c r="AB58" s="23">
        <f>AB44</f>
        <v>16551</v>
      </c>
      <c r="AC58" s="23">
        <f>AC44</f>
        <v>2579</v>
      </c>
      <c r="AD58" s="17">
        <f t="shared" ref="AD58:AD64" si="21">AC58/AB58*100</f>
        <v>15.582140051960607</v>
      </c>
    </row>
    <row r="59" spans="2:30" ht="14.25" customHeight="1">
      <c r="B59" s="7">
        <v>3</v>
      </c>
      <c r="C59" s="22" t="s">
        <v>32</v>
      </c>
      <c r="D59" s="23">
        <f>D47</f>
        <v>19319</v>
      </c>
      <c r="E59" s="24">
        <f>E47</f>
        <v>2686</v>
      </c>
      <c r="F59" s="17">
        <f t="shared" si="17"/>
        <v>13.903411149645425</v>
      </c>
      <c r="H59" s="7">
        <v>3</v>
      </c>
      <c r="I59" s="22" t="s">
        <v>32</v>
      </c>
      <c r="J59" s="23">
        <f>J47</f>
        <v>19487</v>
      </c>
      <c r="K59" s="24">
        <f>K47</f>
        <v>2782</v>
      </c>
      <c r="L59" s="17">
        <f t="shared" si="18"/>
        <v>14.2761841227485</v>
      </c>
      <c r="N59" s="7">
        <v>3</v>
      </c>
      <c r="O59" s="22" t="s">
        <v>32</v>
      </c>
      <c r="P59" s="23">
        <f>P47</f>
        <v>19642</v>
      </c>
      <c r="Q59" s="24">
        <f>Q47</f>
        <v>2950</v>
      </c>
      <c r="R59" s="17">
        <f t="shared" si="19"/>
        <v>15.018837185622647</v>
      </c>
      <c r="T59" s="7">
        <v>3</v>
      </c>
      <c r="U59" s="22" t="s">
        <v>32</v>
      </c>
      <c r="V59" s="23">
        <f>V47</f>
        <v>19917</v>
      </c>
      <c r="W59" s="24">
        <f>W47</f>
        <v>3125</v>
      </c>
      <c r="X59" s="17">
        <f t="shared" si="20"/>
        <v>15.690113972987898</v>
      </c>
      <c r="Z59" s="7">
        <v>3</v>
      </c>
      <c r="AA59" s="22" t="s">
        <v>32</v>
      </c>
      <c r="AB59" s="23">
        <f>AB47</f>
        <v>19982</v>
      </c>
      <c r="AC59" s="24">
        <f>AC47</f>
        <v>3293</v>
      </c>
      <c r="AD59" s="17">
        <f t="shared" si="21"/>
        <v>16.4798318486638</v>
      </c>
    </row>
    <row r="60" spans="2:30" ht="14.25" customHeight="1">
      <c r="B60" s="7">
        <v>4</v>
      </c>
      <c r="C60" s="22" t="s">
        <v>55</v>
      </c>
      <c r="D60" s="23">
        <f>D50</f>
        <v>21172</v>
      </c>
      <c r="E60" s="23">
        <f>E50</f>
        <v>1801</v>
      </c>
      <c r="F60" s="17">
        <f t="shared" si="17"/>
        <v>8.5065180426979019</v>
      </c>
      <c r="H60" s="7">
        <v>4</v>
      </c>
      <c r="I60" s="22" t="s">
        <v>55</v>
      </c>
      <c r="J60" s="23">
        <f>J50</f>
        <v>21057</v>
      </c>
      <c r="K60" s="23">
        <f>K50</f>
        <v>1854</v>
      </c>
      <c r="L60" s="17">
        <f t="shared" si="18"/>
        <v>8.8046730303462031</v>
      </c>
      <c r="N60" s="7">
        <v>4</v>
      </c>
      <c r="O60" s="22" t="s">
        <v>55</v>
      </c>
      <c r="P60" s="23">
        <f>P50</f>
        <v>21008</v>
      </c>
      <c r="Q60" s="23">
        <f>Q50</f>
        <v>1915</v>
      </c>
      <c r="R60" s="17">
        <f t="shared" si="19"/>
        <v>9.1155750190403655</v>
      </c>
      <c r="T60" s="7">
        <v>4</v>
      </c>
      <c r="U60" s="22" t="s">
        <v>55</v>
      </c>
      <c r="V60" s="23">
        <f>V50</f>
        <v>20840</v>
      </c>
      <c r="W60" s="23">
        <f>W50</f>
        <v>1995</v>
      </c>
      <c r="X60" s="17">
        <f t="shared" si="20"/>
        <v>9.5729366602687147</v>
      </c>
      <c r="Z60" s="7">
        <v>4</v>
      </c>
      <c r="AA60" s="22" t="s">
        <v>55</v>
      </c>
      <c r="AB60" s="23">
        <f>AB50</f>
        <v>20869</v>
      </c>
      <c r="AC60" s="23">
        <f>AC50</f>
        <v>2086</v>
      </c>
      <c r="AD60" s="17">
        <f t="shared" si="21"/>
        <v>9.9956873831999609</v>
      </c>
    </row>
    <row r="61" spans="2:30" ht="14.25" customHeight="1">
      <c r="B61" s="7">
        <v>5</v>
      </c>
      <c r="C61" s="22" t="s">
        <v>24</v>
      </c>
      <c r="D61" s="23">
        <f>D52</f>
        <v>9509</v>
      </c>
      <c r="E61" s="23">
        <f>E52</f>
        <v>1900</v>
      </c>
      <c r="F61" s="17">
        <f t="shared" si="17"/>
        <v>19.981070564728149</v>
      </c>
      <c r="H61" s="7">
        <v>5</v>
      </c>
      <c r="I61" s="22" t="s">
        <v>24</v>
      </c>
      <c r="J61" s="23">
        <f>J52</f>
        <v>9708</v>
      </c>
      <c r="K61" s="23">
        <f>K52</f>
        <v>1942</v>
      </c>
      <c r="L61" s="17">
        <f t="shared" si="18"/>
        <v>20.004120313143801</v>
      </c>
      <c r="N61" s="7">
        <v>5</v>
      </c>
      <c r="O61" s="22" t="s">
        <v>24</v>
      </c>
      <c r="P61" s="23">
        <f>P52</f>
        <v>9879</v>
      </c>
      <c r="Q61" s="23">
        <f>Q52</f>
        <v>2011</v>
      </c>
      <c r="R61" s="17">
        <f t="shared" si="19"/>
        <v>20.356311367547324</v>
      </c>
      <c r="T61" s="7">
        <v>5</v>
      </c>
      <c r="U61" s="22" t="s">
        <v>24</v>
      </c>
      <c r="V61" s="23">
        <f>V52</f>
        <v>10195</v>
      </c>
      <c r="W61" s="23">
        <f>W52</f>
        <v>2097</v>
      </c>
      <c r="X61" s="17">
        <f t="shared" si="20"/>
        <v>20.5689063266307</v>
      </c>
      <c r="Z61" s="7">
        <v>5</v>
      </c>
      <c r="AA61" s="22" t="s">
        <v>24</v>
      </c>
      <c r="AB61" s="23">
        <f>AB52</f>
        <v>10312</v>
      </c>
      <c r="AC61" s="23">
        <f>AC52</f>
        <v>2178</v>
      </c>
      <c r="AD61" s="17">
        <f t="shared" si="21"/>
        <v>21.121024049650892</v>
      </c>
    </row>
    <row r="62" spans="2:30" ht="14.25" customHeight="1">
      <c r="B62" s="96" t="s">
        <v>36</v>
      </c>
      <c r="C62" s="97"/>
      <c r="D62" s="37">
        <f>D53</f>
        <v>82947</v>
      </c>
      <c r="E62" s="37">
        <f>E53</f>
        <v>11401</v>
      </c>
      <c r="F62" s="32">
        <f t="shared" si="17"/>
        <v>13.744921455869411</v>
      </c>
      <c r="H62" s="96" t="s">
        <v>36</v>
      </c>
      <c r="I62" s="97"/>
      <c r="J62" s="37">
        <f>J53</f>
        <v>83571</v>
      </c>
      <c r="K62" s="37">
        <f>K53</f>
        <v>11814</v>
      </c>
      <c r="L62" s="32">
        <f t="shared" si="18"/>
        <v>14.136482751193597</v>
      </c>
      <c r="N62" s="96" t="s">
        <v>36</v>
      </c>
      <c r="O62" s="97"/>
      <c r="P62" s="37">
        <f>P53</f>
        <v>84584</v>
      </c>
      <c r="Q62" s="37">
        <f>Q53</f>
        <v>12424</v>
      </c>
      <c r="R62" s="32">
        <f t="shared" si="19"/>
        <v>14.68835713610139</v>
      </c>
      <c r="T62" s="96" t="s">
        <v>36</v>
      </c>
      <c r="U62" s="97"/>
      <c r="V62" s="37">
        <f>V53</f>
        <v>85360</v>
      </c>
      <c r="W62" s="37">
        <f>W53</f>
        <v>13029</v>
      </c>
      <c r="X62" s="32">
        <f t="shared" si="20"/>
        <v>15.263589503280226</v>
      </c>
      <c r="Z62" s="96" t="s">
        <v>36</v>
      </c>
      <c r="AA62" s="97"/>
      <c r="AB62" s="37">
        <f>AB53</f>
        <v>85759</v>
      </c>
      <c r="AC62" s="37">
        <f>AC53</f>
        <v>13609</v>
      </c>
      <c r="AD62" s="32">
        <f t="shared" si="21"/>
        <v>15.868888396553132</v>
      </c>
    </row>
    <row r="63" spans="2:30">
      <c r="B63" s="98" t="s">
        <v>50</v>
      </c>
      <c r="C63" s="99"/>
      <c r="D63" s="33">
        <f>D35</f>
        <v>20702</v>
      </c>
      <c r="E63" s="33">
        <f>E35</f>
        <v>10805</v>
      </c>
      <c r="F63" s="32">
        <f t="shared" si="17"/>
        <v>52.193024828518986</v>
      </c>
      <c r="H63" s="98" t="s">
        <v>50</v>
      </c>
      <c r="I63" s="99"/>
      <c r="J63" s="33">
        <f>J35</f>
        <v>20720</v>
      </c>
      <c r="K63" s="33">
        <f>K35</f>
        <v>10984</v>
      </c>
      <c r="L63" s="32">
        <f t="shared" si="18"/>
        <v>53.011583011583006</v>
      </c>
      <c r="N63" s="98" t="s">
        <v>50</v>
      </c>
      <c r="O63" s="99"/>
      <c r="P63" s="33">
        <f>P35</f>
        <v>20727</v>
      </c>
      <c r="Q63" s="33">
        <f>Q35</f>
        <v>11254</v>
      </c>
      <c r="R63" s="32">
        <f t="shared" si="19"/>
        <v>54.296328460462192</v>
      </c>
      <c r="T63" s="98" t="s">
        <v>50</v>
      </c>
      <c r="U63" s="99"/>
      <c r="V63" s="33">
        <f>V35</f>
        <v>20724</v>
      </c>
      <c r="W63" s="33">
        <f>W35</f>
        <v>11630</v>
      </c>
      <c r="X63" s="32">
        <f t="shared" si="20"/>
        <v>56.118509940165993</v>
      </c>
      <c r="Z63" s="98" t="s">
        <v>50</v>
      </c>
      <c r="AA63" s="99"/>
      <c r="AB63" s="33">
        <f>AB35</f>
        <v>20722</v>
      </c>
      <c r="AC63" s="33">
        <f>AC35</f>
        <v>11971</v>
      </c>
      <c r="AD63" s="32">
        <f t="shared" si="21"/>
        <v>57.769520316571757</v>
      </c>
    </row>
    <row r="64" spans="2:30">
      <c r="B64" s="84" t="s">
        <v>51</v>
      </c>
      <c r="C64" s="85"/>
      <c r="D64" s="31">
        <f>D62+D63</f>
        <v>103649</v>
      </c>
      <c r="E64" s="31">
        <f>E62+E63</f>
        <v>22206</v>
      </c>
      <c r="F64" s="32">
        <f t="shared" si="17"/>
        <v>21.424229852675857</v>
      </c>
      <c r="H64" s="84" t="s">
        <v>51</v>
      </c>
      <c r="I64" s="85"/>
      <c r="J64" s="31">
        <f>J62+J63</f>
        <v>104291</v>
      </c>
      <c r="K64" s="31">
        <f>K62+K63</f>
        <v>22798</v>
      </c>
      <c r="L64" s="32">
        <f t="shared" si="18"/>
        <v>21.859987918420572</v>
      </c>
      <c r="N64" s="84" t="s">
        <v>51</v>
      </c>
      <c r="O64" s="85"/>
      <c r="P64" s="31">
        <f>P62+P63</f>
        <v>105311</v>
      </c>
      <c r="Q64" s="31">
        <f>Q62+Q63</f>
        <v>23678</v>
      </c>
      <c r="R64" s="32">
        <f t="shared" si="19"/>
        <v>22.483881076050935</v>
      </c>
      <c r="T64" s="84" t="s">
        <v>51</v>
      </c>
      <c r="U64" s="85"/>
      <c r="V64" s="31">
        <f>V62+V63</f>
        <v>106084</v>
      </c>
      <c r="W64" s="31">
        <f>W62+W63</f>
        <v>24659</v>
      </c>
      <c r="X64" s="32">
        <f t="shared" si="20"/>
        <v>23.244787149805816</v>
      </c>
      <c r="Z64" s="84" t="s">
        <v>51</v>
      </c>
      <c r="AA64" s="85"/>
      <c r="AB64" s="31">
        <f>AB62+AB63</f>
        <v>106481</v>
      </c>
      <c r="AC64" s="31">
        <f>AC62+AC63</f>
        <v>25580</v>
      </c>
      <c r="AD64" s="32">
        <f t="shared" si="21"/>
        <v>24.023065147772844</v>
      </c>
    </row>
    <row r="65" spans="2:30">
      <c r="B65" s="86" t="s">
        <v>64</v>
      </c>
      <c r="C65" s="87"/>
      <c r="D65" s="88">
        <v>103649</v>
      </c>
      <c r="E65" s="89"/>
      <c r="F65" s="90"/>
      <c r="H65" s="86" t="s">
        <v>64</v>
      </c>
      <c r="I65" s="87"/>
      <c r="J65" s="88">
        <v>104292</v>
      </c>
      <c r="K65" s="89"/>
      <c r="L65" s="90"/>
      <c r="N65" s="86" t="s">
        <v>64</v>
      </c>
      <c r="O65" s="87"/>
      <c r="P65" s="88">
        <v>105353</v>
      </c>
      <c r="Q65" s="89"/>
      <c r="R65" s="90"/>
      <c r="T65" s="86" t="s">
        <v>64</v>
      </c>
      <c r="U65" s="87"/>
      <c r="V65" s="88">
        <v>106088</v>
      </c>
      <c r="W65" s="89"/>
      <c r="X65" s="90"/>
      <c r="Z65" s="86" t="s">
        <v>64</v>
      </c>
      <c r="AA65" s="87"/>
      <c r="AB65" s="88">
        <v>106484</v>
      </c>
      <c r="AC65" s="89"/>
      <c r="AD65" s="90"/>
    </row>
    <row r="66" spans="2:30">
      <c r="J66" s="41" t="s">
        <v>65</v>
      </c>
      <c r="K66" s="41">
        <f>J65-D65</f>
        <v>643</v>
      </c>
      <c r="P66" s="41" t="s">
        <v>74</v>
      </c>
      <c r="Q66" s="41">
        <f>P64-D64</f>
        <v>1662</v>
      </c>
      <c r="V66" s="41" t="s">
        <v>74</v>
      </c>
      <c r="W66" s="41">
        <f>V64-J64</f>
        <v>1793</v>
      </c>
      <c r="AB66" s="41" t="s">
        <v>78</v>
      </c>
      <c r="AC66" s="41">
        <f>AB65-D65</f>
        <v>2835</v>
      </c>
    </row>
  </sheetData>
  <mergeCells count="40">
    <mergeCell ref="Z26:AA26"/>
    <mergeCell ref="Z53:AA53"/>
    <mergeCell ref="Z62:AA62"/>
    <mergeCell ref="Z63:AA63"/>
    <mergeCell ref="Z3:AD3"/>
    <mergeCell ref="Z64:AA64"/>
    <mergeCell ref="Z65:AA65"/>
    <mergeCell ref="AB65:AD65"/>
    <mergeCell ref="O3:R3"/>
    <mergeCell ref="B26:C26"/>
    <mergeCell ref="H26:I26"/>
    <mergeCell ref="N26:O26"/>
    <mergeCell ref="C3:F3"/>
    <mergeCell ref="I3:L3"/>
    <mergeCell ref="B53:C53"/>
    <mergeCell ref="B62:C62"/>
    <mergeCell ref="B63:C63"/>
    <mergeCell ref="B64:C64"/>
    <mergeCell ref="H53:I53"/>
    <mergeCell ref="H62:I62"/>
    <mergeCell ref="H63:I63"/>
    <mergeCell ref="H64:I64"/>
    <mergeCell ref="B65:C65"/>
    <mergeCell ref="D65:F65"/>
    <mergeCell ref="H65:I65"/>
    <mergeCell ref="J65:L65"/>
    <mergeCell ref="N65:O65"/>
    <mergeCell ref="P65:R65"/>
    <mergeCell ref="N53:O53"/>
    <mergeCell ref="N62:O62"/>
    <mergeCell ref="N63:O63"/>
    <mergeCell ref="N64:O64"/>
    <mergeCell ref="T64:U64"/>
    <mergeCell ref="T65:U65"/>
    <mergeCell ref="V65:X65"/>
    <mergeCell ref="U3:X3"/>
    <mergeCell ref="T26:U26"/>
    <mergeCell ref="T53:U53"/>
    <mergeCell ref="T62:U62"/>
    <mergeCell ref="T63:U63"/>
  </mergeCells>
  <printOptions horizontalCentered="1" verticalCentered="1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C2:J68"/>
  <sheetViews>
    <sheetView rightToLeft="1" topLeftCell="A46" zoomScaleNormal="100" workbookViewId="0">
      <selection activeCell="I64" sqref="I64:I66"/>
    </sheetView>
  </sheetViews>
  <sheetFormatPr defaultRowHeight="14.25"/>
  <cols>
    <col min="3" max="3" width="5.25" style="44" customWidth="1"/>
    <col min="4" max="4" width="20" customWidth="1"/>
    <col min="5" max="6" width="13" style="42" customWidth="1"/>
    <col min="7" max="7" width="14.125" style="42" customWidth="1"/>
    <col min="8" max="8" width="11.25" style="42" customWidth="1"/>
    <col min="9" max="9" width="9.75" style="42" customWidth="1"/>
    <col min="10" max="10" width="9" style="42"/>
  </cols>
  <sheetData>
    <row r="2" spans="3:10" ht="15.75">
      <c r="C2" s="104" t="s">
        <v>58</v>
      </c>
      <c r="D2" s="104"/>
      <c r="E2" s="104"/>
      <c r="F2" s="104"/>
      <c r="G2" s="104"/>
      <c r="H2" s="104"/>
      <c r="I2" s="104"/>
      <c r="J2" s="104"/>
    </row>
    <row r="4" spans="3:10" ht="15">
      <c r="C4" s="55" t="s">
        <v>0</v>
      </c>
      <c r="D4" s="56" t="s">
        <v>4</v>
      </c>
      <c r="E4" s="57" t="s">
        <v>59</v>
      </c>
      <c r="F4" s="57" t="s">
        <v>60</v>
      </c>
      <c r="G4" s="57" t="s">
        <v>61</v>
      </c>
      <c r="H4" s="57" t="s">
        <v>62</v>
      </c>
      <c r="I4" s="57" t="s">
        <v>63</v>
      </c>
      <c r="J4" s="43"/>
    </row>
    <row r="5" spans="3:10" ht="15">
      <c r="C5" s="55">
        <v>1</v>
      </c>
      <c r="D5" s="56" t="s">
        <v>5</v>
      </c>
      <c r="E5" s="57">
        <v>46.74434544208362</v>
      </c>
      <c r="F5" s="57">
        <v>47.235494880546078</v>
      </c>
      <c r="G5" s="57">
        <v>48.120300751879697</v>
      </c>
      <c r="H5" s="57">
        <f>'جداول سیر پیشرفت'!X5</f>
        <v>48.875255623721884</v>
      </c>
      <c r="I5" s="57">
        <v>50.271739130434781</v>
      </c>
      <c r="J5" s="43"/>
    </row>
    <row r="6" spans="3:10" ht="15">
      <c r="C6" s="55">
        <v>2</v>
      </c>
      <c r="D6" s="56" t="s">
        <v>6</v>
      </c>
      <c r="E6" s="57">
        <v>35.187224669603523</v>
      </c>
      <c r="F6" s="57">
        <v>35.812672176308538</v>
      </c>
      <c r="G6" s="57">
        <v>37.2041827187672</v>
      </c>
      <c r="H6" s="57">
        <f>'جداول سیر پیشرفت'!X6</f>
        <v>39.207048458149778</v>
      </c>
      <c r="I6" s="57">
        <v>40.859030837004404</v>
      </c>
      <c r="J6" s="43"/>
    </row>
    <row r="7" spans="3:10" ht="15">
      <c r="C7" s="55">
        <v>3</v>
      </c>
      <c r="D7" s="56" t="s">
        <v>7</v>
      </c>
      <c r="E7" s="57">
        <v>53.021148036253777</v>
      </c>
      <c r="F7" s="57">
        <v>54.100827689992471</v>
      </c>
      <c r="G7" s="57">
        <v>56.833457804331587</v>
      </c>
      <c r="H7" s="57">
        <f>'جداول سیر پیشرفت'!X7</f>
        <v>58.582089552238806</v>
      </c>
      <c r="I7" s="57">
        <v>60.506706408345757</v>
      </c>
      <c r="J7" s="43"/>
    </row>
    <row r="8" spans="3:10" ht="15">
      <c r="C8" s="55">
        <v>4</v>
      </c>
      <c r="D8" s="56" t="s">
        <v>8</v>
      </c>
      <c r="E8" s="57">
        <v>54.106689246401352</v>
      </c>
      <c r="F8" s="57">
        <v>54.360711261642678</v>
      </c>
      <c r="G8" s="57">
        <v>55.33898305084746</v>
      </c>
      <c r="H8" s="57">
        <f>'جداول سیر پیشرفت'!X8</f>
        <v>57.347972972972968</v>
      </c>
      <c r="I8" s="57">
        <v>60.01683501683501</v>
      </c>
      <c r="J8" s="43"/>
    </row>
    <row r="9" spans="3:10" ht="15">
      <c r="C9" s="71"/>
      <c r="D9" s="72" t="s">
        <v>25</v>
      </c>
      <c r="E9" s="73">
        <v>46.055363321799305</v>
      </c>
      <c r="F9" s="73">
        <v>46.683937823834199</v>
      </c>
      <c r="G9" s="73">
        <v>48.180720813933434</v>
      </c>
      <c r="H9" s="73">
        <f>'جداول سیر پیشرفت'!X9</f>
        <v>49.819183743757534</v>
      </c>
      <c r="I9" s="73">
        <v>51.684427638363694</v>
      </c>
      <c r="J9" s="74"/>
    </row>
    <row r="10" spans="3:10" ht="15">
      <c r="C10" s="55">
        <v>5</v>
      </c>
      <c r="D10" s="56" t="s">
        <v>9</v>
      </c>
      <c r="E10" s="57">
        <v>52.654440154440152</v>
      </c>
      <c r="F10" s="57">
        <v>53.923928743379875</v>
      </c>
      <c r="G10" s="57">
        <v>55.223880597014926</v>
      </c>
      <c r="H10" s="57">
        <f>'جداول سیر پیشرفت'!X10</f>
        <v>56.138661531054403</v>
      </c>
      <c r="I10" s="57">
        <v>56.730769230769226</v>
      </c>
      <c r="J10" s="43"/>
    </row>
    <row r="11" spans="3:10" ht="15">
      <c r="C11" s="55">
        <v>6</v>
      </c>
      <c r="D11" s="56" t="s">
        <v>10</v>
      </c>
      <c r="E11" s="57">
        <v>55.289139633286325</v>
      </c>
      <c r="F11" s="57">
        <v>56.478873239436624</v>
      </c>
      <c r="G11" s="57">
        <v>56.901408450704224</v>
      </c>
      <c r="H11" s="57">
        <f>'جداول سیر پیشرفت'!X11</f>
        <v>58.87323943661972</v>
      </c>
      <c r="I11" s="57">
        <v>60.704225352112672</v>
      </c>
      <c r="J11" s="43"/>
    </row>
    <row r="12" spans="3:10" ht="15">
      <c r="C12" s="71"/>
      <c r="D12" s="72" t="s">
        <v>76</v>
      </c>
      <c r="E12" s="73">
        <v>53.326141675656238</v>
      </c>
      <c r="F12" s="73">
        <v>54.574811625403662</v>
      </c>
      <c r="G12" s="73">
        <v>55.65123789020452</v>
      </c>
      <c r="H12" s="73">
        <f>'جداول سیر پیشرفت'!X12</f>
        <v>56.835306781485471</v>
      </c>
      <c r="I12" s="73">
        <v>57.741935483870968</v>
      </c>
      <c r="J12" s="74"/>
    </row>
    <row r="13" spans="3:10" ht="15">
      <c r="C13" s="55">
        <v>7</v>
      </c>
      <c r="D13" s="56" t="s">
        <v>11</v>
      </c>
      <c r="E13" s="57">
        <v>40.670955882352942</v>
      </c>
      <c r="F13" s="57">
        <v>41.754708314193842</v>
      </c>
      <c r="G13" s="57">
        <v>43.092406221408972</v>
      </c>
      <c r="H13" s="57">
        <f>'جداول سیر پیشرفت'!X13</f>
        <v>44.910999543587401</v>
      </c>
      <c r="I13" s="57">
        <v>45.607646791078743</v>
      </c>
      <c r="J13" s="43"/>
    </row>
    <row r="14" spans="3:10" ht="15">
      <c r="C14" s="71"/>
      <c r="D14" s="72" t="s">
        <v>27</v>
      </c>
      <c r="E14" s="73">
        <v>40.670955882352942</v>
      </c>
      <c r="F14" s="73">
        <v>41.754708314193842</v>
      </c>
      <c r="G14" s="73">
        <v>43.092406221408972</v>
      </c>
      <c r="H14" s="73">
        <f>'جداول سیر پیشرفت'!X14</f>
        <v>44.910999543587401</v>
      </c>
      <c r="I14" s="73">
        <v>45.607646791078743</v>
      </c>
      <c r="J14" s="74"/>
    </row>
    <row r="15" spans="3:10" ht="15">
      <c r="C15" s="55">
        <v>8</v>
      </c>
      <c r="D15" s="56" t="s">
        <v>12</v>
      </c>
      <c r="E15" s="57">
        <v>58.962264150943398</v>
      </c>
      <c r="F15" s="57">
        <v>59.490084985835686</v>
      </c>
      <c r="G15" s="57">
        <v>60.3988603988604</v>
      </c>
      <c r="H15" s="57">
        <f>'جداول سیر پیشرفت'!X15</f>
        <v>61.164122137404576</v>
      </c>
      <c r="I15" s="57">
        <v>62.452107279693493</v>
      </c>
      <c r="J15" s="43"/>
    </row>
    <row r="16" spans="3:10" ht="15">
      <c r="C16" s="55">
        <v>9</v>
      </c>
      <c r="D16" s="56" t="s">
        <v>13</v>
      </c>
      <c r="E16" s="57">
        <v>87.743190661478593</v>
      </c>
      <c r="F16" s="57">
        <v>89.494163424124523</v>
      </c>
      <c r="G16" s="57">
        <v>90.272373540856037</v>
      </c>
      <c r="H16" s="57">
        <f>'جداول سیر پیشرفت'!X16</f>
        <v>92.41245136186771</v>
      </c>
      <c r="I16" s="57">
        <v>94.357976653696497</v>
      </c>
      <c r="J16" s="43"/>
    </row>
    <row r="17" spans="3:10" ht="15">
      <c r="C17" s="55">
        <v>10</v>
      </c>
      <c r="D17" s="56" t="s">
        <v>14</v>
      </c>
      <c r="E17" s="57">
        <v>50.555555555555557</v>
      </c>
      <c r="F17" s="57">
        <v>50.95862764883956</v>
      </c>
      <c r="G17" s="57">
        <v>51.812688821752261</v>
      </c>
      <c r="H17" s="57">
        <f>'جداول سیر پیشرفت'!X17</f>
        <v>52.920443101711989</v>
      </c>
      <c r="I17" s="57">
        <v>54.256926952141058</v>
      </c>
      <c r="J17" s="43"/>
    </row>
    <row r="18" spans="3:10" ht="15">
      <c r="C18" s="55">
        <v>11</v>
      </c>
      <c r="D18" s="56" t="s">
        <v>15</v>
      </c>
      <c r="E18" s="57">
        <v>60.446780551905391</v>
      </c>
      <c r="F18" s="57">
        <v>61.629434954007891</v>
      </c>
      <c r="G18" s="57">
        <v>62.680683311432325</v>
      </c>
      <c r="H18" s="57">
        <f>'جداول سیر پیشرفت'!X18</f>
        <v>64.783180026281201</v>
      </c>
      <c r="I18" s="57">
        <v>67.843137254901961</v>
      </c>
      <c r="J18" s="43"/>
    </row>
    <row r="19" spans="3:10" ht="15">
      <c r="C19" s="55">
        <v>12</v>
      </c>
      <c r="D19" s="56" t="s">
        <v>16</v>
      </c>
      <c r="E19" s="57">
        <v>51.827956989247312</v>
      </c>
      <c r="F19" s="57">
        <v>52.473118279569896</v>
      </c>
      <c r="G19" s="57">
        <v>53.225806451612897</v>
      </c>
      <c r="H19" s="57">
        <f>'جداول سیر پیشرفت'!X19</f>
        <v>55.339805825242713</v>
      </c>
      <c r="I19" s="57">
        <v>61.816192560175054</v>
      </c>
      <c r="J19" s="43"/>
    </row>
    <row r="20" spans="3:10" ht="15">
      <c r="C20" s="55">
        <v>13</v>
      </c>
      <c r="D20" s="56" t="s">
        <v>17</v>
      </c>
      <c r="E20" s="57">
        <v>51.467268623024829</v>
      </c>
      <c r="F20" s="57">
        <v>52.171460800902423</v>
      </c>
      <c r="G20" s="57">
        <v>52.566271855611959</v>
      </c>
      <c r="H20" s="57">
        <f>'جداول سیر پیشرفت'!X20</f>
        <v>54.293785310734464</v>
      </c>
      <c r="I20" s="57">
        <v>56.002265005662508</v>
      </c>
      <c r="J20" s="43"/>
    </row>
    <row r="21" spans="3:10" ht="15">
      <c r="C21" s="71"/>
      <c r="D21" s="72" t="s">
        <v>28</v>
      </c>
      <c r="E21" s="73">
        <v>56.021091634601682</v>
      </c>
      <c r="F21" s="73">
        <v>56.731728166405468</v>
      </c>
      <c r="G21" s="73">
        <v>57.474704289582448</v>
      </c>
      <c r="H21" s="73">
        <f>'جداول سیر پیشرفت'!X21</f>
        <v>59.006565800742216</v>
      </c>
      <c r="I21" s="73">
        <v>61.348025186033198</v>
      </c>
      <c r="J21" s="74"/>
    </row>
    <row r="22" spans="3:10" ht="15">
      <c r="C22" s="55">
        <v>14</v>
      </c>
      <c r="D22" s="56" t="s">
        <v>18</v>
      </c>
      <c r="E22" s="57">
        <v>80.508474576271183</v>
      </c>
      <c r="F22" s="57">
        <v>81.45009416195856</v>
      </c>
      <c r="G22" s="57">
        <v>83.709981167608277</v>
      </c>
      <c r="H22" s="57">
        <f>'جداول سیر پیشرفت'!X22</f>
        <v>88.312912346842595</v>
      </c>
      <c r="I22" s="57">
        <v>88.867924528301884</v>
      </c>
      <c r="J22" s="43"/>
    </row>
    <row r="23" spans="3:10" ht="15">
      <c r="C23" s="55">
        <v>15</v>
      </c>
      <c r="D23" s="56" t="s">
        <v>19</v>
      </c>
      <c r="E23" s="57">
        <v>49.961089494163424</v>
      </c>
      <c r="F23" s="57">
        <v>50.623052959501557</v>
      </c>
      <c r="G23" s="57">
        <v>53.725490196078432</v>
      </c>
      <c r="H23" s="57">
        <f>'جداول سیر پیشرفت'!X23</f>
        <v>57.35641227380016</v>
      </c>
      <c r="I23" s="57">
        <v>59.227129337539431</v>
      </c>
      <c r="J23" s="43"/>
    </row>
    <row r="24" spans="3:10" ht="15">
      <c r="C24" s="55">
        <v>16</v>
      </c>
      <c r="D24" s="56" t="s">
        <v>20</v>
      </c>
      <c r="E24" s="57">
        <v>57.737104825291183</v>
      </c>
      <c r="F24" s="57">
        <v>58.901830282861901</v>
      </c>
      <c r="G24" s="57">
        <v>59.900166389351085</v>
      </c>
      <c r="H24" s="57">
        <f>'جداول سیر پیشرفت'!X24</f>
        <v>61.397670549084857</v>
      </c>
      <c r="I24" s="57">
        <v>61.730449251247919</v>
      </c>
      <c r="J24" s="43"/>
    </row>
    <row r="25" spans="3:10" ht="15">
      <c r="C25" s="71"/>
      <c r="D25" s="72" t="s">
        <v>29</v>
      </c>
      <c r="E25" s="73">
        <v>62.550881953867034</v>
      </c>
      <c r="F25" s="73">
        <v>63.420427553444178</v>
      </c>
      <c r="G25" s="73">
        <v>65.827093260721583</v>
      </c>
      <c r="H25" s="73">
        <f>'جداول سیر پیشرفت'!X25</f>
        <v>69.382884418683943</v>
      </c>
      <c r="I25" s="73">
        <v>70.4677364288153</v>
      </c>
      <c r="J25" s="74"/>
    </row>
    <row r="26" spans="3:10" ht="15">
      <c r="C26" s="102" t="s">
        <v>50</v>
      </c>
      <c r="D26" s="103"/>
      <c r="E26" s="79">
        <v>52.193024828518986</v>
      </c>
      <c r="F26" s="79">
        <v>53.011583011583006</v>
      </c>
      <c r="G26" s="79">
        <v>54.296328460462192</v>
      </c>
      <c r="H26" s="79">
        <f>'جداول سیر پیشرفت'!X26</f>
        <v>56.118509940165993</v>
      </c>
      <c r="I26" s="79">
        <v>57.769520316571757</v>
      </c>
      <c r="J26" s="80"/>
    </row>
    <row r="31" spans="3:10" ht="30">
      <c r="C31" s="55" t="s">
        <v>0</v>
      </c>
      <c r="D31" s="58" t="s">
        <v>21</v>
      </c>
      <c r="E31" s="57" t="s">
        <v>59</v>
      </c>
      <c r="F31" s="57" t="s">
        <v>60</v>
      </c>
      <c r="G31" s="57" t="s">
        <v>61</v>
      </c>
      <c r="H31" s="57" t="s">
        <v>62</v>
      </c>
      <c r="I31" s="57" t="s">
        <v>63</v>
      </c>
      <c r="J31" s="43"/>
    </row>
    <row r="32" spans="3:10" ht="15">
      <c r="C32" s="55">
        <v>1</v>
      </c>
      <c r="D32" s="56" t="s">
        <v>22</v>
      </c>
      <c r="E32" s="57">
        <v>46.74434544208362</v>
      </c>
      <c r="F32" s="57">
        <v>47.235494880546078</v>
      </c>
      <c r="G32" s="57">
        <v>48.180720813933434</v>
      </c>
      <c r="H32" s="57">
        <f>H9</f>
        <v>49.819183743757534</v>
      </c>
      <c r="I32" s="57">
        <v>51.684427638363694</v>
      </c>
      <c r="J32" s="43"/>
    </row>
    <row r="33" spans="3:10" ht="15">
      <c r="C33" s="55">
        <v>2</v>
      </c>
      <c r="D33" s="56" t="s">
        <v>24</v>
      </c>
      <c r="E33" s="57">
        <v>35.187224669603523</v>
      </c>
      <c r="F33" s="57">
        <v>35.812672176308538</v>
      </c>
      <c r="G33" s="57">
        <v>55.65123789020452</v>
      </c>
      <c r="H33" s="57">
        <f>H12</f>
        <v>56.835306781485471</v>
      </c>
      <c r="I33" s="57">
        <v>57.741935483870968</v>
      </c>
      <c r="J33" s="43"/>
    </row>
    <row r="34" spans="3:10" ht="15">
      <c r="C34" s="55">
        <v>3</v>
      </c>
      <c r="D34" s="56" t="s">
        <v>23</v>
      </c>
      <c r="E34" s="57">
        <v>53.021148036253777</v>
      </c>
      <c r="F34" s="57">
        <v>54.100827689992471</v>
      </c>
      <c r="G34" s="57">
        <v>43.092406221408972</v>
      </c>
      <c r="H34" s="57">
        <f>H14</f>
        <v>44.910999543587401</v>
      </c>
      <c r="I34" s="57">
        <v>45.607646791078743</v>
      </c>
      <c r="J34" s="43"/>
    </row>
    <row r="35" spans="3:10" ht="15">
      <c r="C35" s="55">
        <v>4</v>
      </c>
      <c r="D35" s="56" t="s">
        <v>33</v>
      </c>
      <c r="E35" s="57">
        <v>54.106689246401352</v>
      </c>
      <c r="F35" s="57">
        <v>54.360711261642678</v>
      </c>
      <c r="G35" s="57">
        <v>57.474704289582448</v>
      </c>
      <c r="H35" s="57">
        <f>H21</f>
        <v>59.006565800742216</v>
      </c>
      <c r="I35" s="57">
        <v>61.348025186033198</v>
      </c>
      <c r="J35" s="43"/>
    </row>
    <row r="36" spans="3:10" ht="15">
      <c r="C36" s="55">
        <v>5</v>
      </c>
      <c r="D36" s="56" t="s">
        <v>34</v>
      </c>
      <c r="E36" s="57">
        <v>46.055363321799305</v>
      </c>
      <c r="F36" s="57">
        <v>46.683937823834199</v>
      </c>
      <c r="G36" s="57">
        <v>65.827093260721583</v>
      </c>
      <c r="H36" s="57">
        <f>H25</f>
        <v>69.382884418683943</v>
      </c>
      <c r="I36" s="57">
        <v>70.4677364288153</v>
      </c>
      <c r="J36" s="43"/>
    </row>
    <row r="37" spans="3:10" ht="15">
      <c r="C37" s="55">
        <v>6</v>
      </c>
      <c r="D37" s="56" t="s">
        <v>35</v>
      </c>
      <c r="E37" s="57">
        <v>52.654440154440152</v>
      </c>
      <c r="F37" s="57">
        <v>53.923928743379875</v>
      </c>
      <c r="G37" s="57">
        <v>54.296328460462192</v>
      </c>
      <c r="H37" s="57">
        <f>H26</f>
        <v>56.118509940165993</v>
      </c>
      <c r="I37" s="57">
        <v>57.769520316571757</v>
      </c>
      <c r="J37" s="43"/>
    </row>
    <row r="40" spans="3:10" ht="25.5" customHeight="1">
      <c r="C40" s="59" t="s">
        <v>0</v>
      </c>
      <c r="D40" s="60" t="s">
        <v>37</v>
      </c>
      <c r="E40" s="57" t="s">
        <v>59</v>
      </c>
      <c r="F40" s="57" t="s">
        <v>60</v>
      </c>
      <c r="G40" s="57" t="s">
        <v>61</v>
      </c>
      <c r="H40" s="57" t="s">
        <v>62</v>
      </c>
      <c r="I40" s="57" t="s">
        <v>63</v>
      </c>
      <c r="J40" s="43"/>
    </row>
    <row r="41" spans="3:10" ht="15">
      <c r="C41" s="59">
        <v>1</v>
      </c>
      <c r="D41" s="61" t="s">
        <v>38</v>
      </c>
      <c r="E41" s="57">
        <v>22.422839506172838</v>
      </c>
      <c r="F41" s="57">
        <v>22.523058613507885</v>
      </c>
      <c r="G41" s="57">
        <v>21.985525058036323</v>
      </c>
      <c r="H41" s="57">
        <f>'جداول سیر پیشرفت'!X39</f>
        <v>22.681226154453363</v>
      </c>
      <c r="I41" s="57">
        <v>23.44996140982763</v>
      </c>
      <c r="J41" s="43"/>
    </row>
    <row r="42" spans="3:10" ht="15">
      <c r="C42" s="59">
        <v>2</v>
      </c>
      <c r="D42" s="61" t="s">
        <v>39</v>
      </c>
      <c r="E42" s="57">
        <v>12.922173274596183</v>
      </c>
      <c r="F42" s="57">
        <v>13.586744639376219</v>
      </c>
      <c r="G42" s="57">
        <v>14.507973551147412</v>
      </c>
      <c r="H42" s="57">
        <f>'جداول سیر پیشرفت'!X40</f>
        <v>15.319603652613173</v>
      </c>
      <c r="I42" s="57">
        <v>16.064648038165711</v>
      </c>
      <c r="J42" s="43"/>
    </row>
    <row r="43" spans="3:10" ht="15">
      <c r="C43" s="81"/>
      <c r="D43" s="82" t="s">
        <v>40</v>
      </c>
      <c r="E43" s="73">
        <v>16.609763402216231</v>
      </c>
      <c r="F43" s="73">
        <v>17.124013661523964</v>
      </c>
      <c r="G43" s="73">
        <v>17.617992843755324</v>
      </c>
      <c r="H43" s="73">
        <f>'جداول سیر پیشرفت'!X41</f>
        <v>18.446493433920089</v>
      </c>
      <c r="I43" s="73">
        <v>19.246328622887226</v>
      </c>
      <c r="J43" s="74"/>
    </row>
    <row r="44" spans="3:10" ht="15">
      <c r="C44" s="59">
        <v>3</v>
      </c>
      <c r="D44" s="61" t="s">
        <v>41</v>
      </c>
      <c r="E44" s="57">
        <v>29.956545355784897</v>
      </c>
      <c r="F44" s="57">
        <v>30.042016806722689</v>
      </c>
      <c r="G44" s="57">
        <v>30.614325771093554</v>
      </c>
      <c r="H44" s="57">
        <f>'جداول سیر پیشرفت'!X42</f>
        <v>30.18262586377098</v>
      </c>
      <c r="I44" s="57">
        <v>28.467650397275822</v>
      </c>
      <c r="J44" s="43"/>
    </row>
    <row r="45" spans="3:10" ht="15">
      <c r="C45" s="59">
        <v>4</v>
      </c>
      <c r="D45" s="61" t="s">
        <v>42</v>
      </c>
      <c r="E45" s="57">
        <v>9.0533015115354019</v>
      </c>
      <c r="F45" s="57">
        <v>9.4500758240881151</v>
      </c>
      <c r="G45" s="57">
        <v>9.9401197604790426</v>
      </c>
      <c r="H45" s="57">
        <f>'جداول سیر پیشرفت'!X43</f>
        <v>10.336249097183211</v>
      </c>
      <c r="I45" s="57">
        <v>10.908941215214886</v>
      </c>
      <c r="J45" s="43"/>
    </row>
    <row r="46" spans="3:10" ht="15">
      <c r="C46" s="81"/>
      <c r="D46" s="82" t="s">
        <v>43</v>
      </c>
      <c r="E46" s="73">
        <v>13.789072114201328</v>
      </c>
      <c r="F46" s="73">
        <v>14.249862275815634</v>
      </c>
      <c r="G46" s="73">
        <v>14.871108949416342</v>
      </c>
      <c r="H46" s="73">
        <f>'جداول سیر پیشرفت'!X44</f>
        <v>15.206201174831952</v>
      </c>
      <c r="I46" s="73">
        <v>15.582140051960607</v>
      </c>
      <c r="J46" s="74"/>
    </row>
    <row r="47" spans="3:10" ht="15">
      <c r="C47" s="59">
        <v>5</v>
      </c>
      <c r="D47" s="61" t="s">
        <v>66</v>
      </c>
      <c r="E47" s="57">
        <v>15.223701331198077</v>
      </c>
      <c r="F47" s="57">
        <v>15.513833992094861</v>
      </c>
      <c r="G47" s="57">
        <v>16.218856863702978</v>
      </c>
      <c r="H47" s="57">
        <f>'جداول سیر پیشرفت'!X45</f>
        <v>16.910569105691057</v>
      </c>
      <c r="I47" s="57">
        <v>18.071714667175282</v>
      </c>
      <c r="J47" s="43"/>
    </row>
    <row r="48" spans="3:10" ht="15">
      <c r="C48" s="59">
        <v>6</v>
      </c>
      <c r="D48" s="61" t="s">
        <v>44</v>
      </c>
      <c r="E48" s="57">
        <v>12.489279588336192</v>
      </c>
      <c r="F48" s="57">
        <v>12.939041315255684</v>
      </c>
      <c r="G48" s="57">
        <v>13.7131923036037</v>
      </c>
      <c r="H48" s="57">
        <f>'جداول سیر پیشرفت'!X46</f>
        <v>14.341576833650391</v>
      </c>
      <c r="I48" s="57">
        <v>14.721988205560235</v>
      </c>
      <c r="J48" s="43"/>
    </row>
    <row r="49" spans="3:10" ht="15">
      <c r="C49" s="81"/>
      <c r="D49" s="82" t="s">
        <v>45</v>
      </c>
      <c r="E49" s="73">
        <v>13.903411149645425</v>
      </c>
      <c r="F49" s="73">
        <v>14.2761841227485</v>
      </c>
      <c r="G49" s="73">
        <v>15.018837185622647</v>
      </c>
      <c r="H49" s="73">
        <f>'جداول سیر پیشرفت'!X47</f>
        <v>15.690113972987898</v>
      </c>
      <c r="I49" s="73">
        <v>16.4798318486638</v>
      </c>
      <c r="J49" s="74"/>
    </row>
    <row r="50" spans="3:10" ht="15">
      <c r="C50" s="59">
        <v>7</v>
      </c>
      <c r="D50" s="62" t="s">
        <v>57</v>
      </c>
      <c r="E50" s="57">
        <v>7.9933504190621329</v>
      </c>
      <c r="F50" s="57">
        <v>8.3193629505448445</v>
      </c>
      <c r="G50" s="57">
        <v>8.6071328278573436</v>
      </c>
      <c r="H50" s="57">
        <f>'جداول سیر پیشرفت'!X48</f>
        <v>9.0417585544568535</v>
      </c>
      <c r="I50" s="57">
        <v>9.3444610885227188</v>
      </c>
      <c r="J50" s="43"/>
    </row>
    <row r="51" spans="3:10" ht="15">
      <c r="C51" s="59">
        <v>8</v>
      </c>
      <c r="D51" s="61" t="s">
        <v>46</v>
      </c>
      <c r="E51" s="57">
        <v>9.6065330363771331</v>
      </c>
      <c r="F51" s="57">
        <v>9.8353360035603021</v>
      </c>
      <c r="G51" s="57">
        <v>10.18628030751035</v>
      </c>
      <c r="H51" s="57">
        <f>'جداول سیر پیشرفت'!X49</f>
        <v>10.67374318148312</v>
      </c>
      <c r="I51" s="57">
        <v>11.328467153284672</v>
      </c>
      <c r="J51" s="43"/>
    </row>
    <row r="52" spans="3:10" ht="15">
      <c r="C52" s="81"/>
      <c r="D52" s="83" t="s">
        <v>56</v>
      </c>
      <c r="E52" s="73">
        <v>8.5065180426979019</v>
      </c>
      <c r="F52" s="73">
        <v>8.8046730303462031</v>
      </c>
      <c r="G52" s="73">
        <v>9.1155750190403655</v>
      </c>
      <c r="H52" s="73">
        <f>'جداول سیر پیشرفت'!X50</f>
        <v>9.5729366602687147</v>
      </c>
      <c r="I52" s="73">
        <v>9.9956873831999609</v>
      </c>
      <c r="J52" s="74"/>
    </row>
    <row r="53" spans="3:10" ht="15">
      <c r="C53" s="59">
        <v>9</v>
      </c>
      <c r="D53" s="61" t="s">
        <v>47</v>
      </c>
      <c r="E53" s="57">
        <v>19.981070564728149</v>
      </c>
      <c r="F53" s="57">
        <v>20.004120313143801</v>
      </c>
      <c r="G53" s="57">
        <v>20.356311367547324</v>
      </c>
      <c r="H53" s="57">
        <f>'جداول سیر پیشرفت'!X51</f>
        <v>20.5689063266307</v>
      </c>
      <c r="I53" s="57">
        <v>21.121024049650892</v>
      </c>
      <c r="J53" s="43"/>
    </row>
    <row r="54" spans="3:10" ht="15.75" customHeight="1">
      <c r="C54" s="81"/>
      <c r="D54" s="82" t="s">
        <v>48</v>
      </c>
      <c r="E54" s="73">
        <v>19.981070564728149</v>
      </c>
      <c r="F54" s="73">
        <v>20.004120313143801</v>
      </c>
      <c r="G54" s="73">
        <v>20.356311367547324</v>
      </c>
      <c r="H54" s="73">
        <f>'جداول سیر پیشرفت'!X52</f>
        <v>20.5689063266307</v>
      </c>
      <c r="I54" s="73">
        <v>21.121024049650892</v>
      </c>
      <c r="J54" s="74"/>
    </row>
    <row r="55" spans="3:10" ht="14.25" customHeight="1">
      <c r="C55" s="111" t="s">
        <v>49</v>
      </c>
      <c r="D55" s="112"/>
      <c r="E55" s="75">
        <v>13.744921455869411</v>
      </c>
      <c r="F55" s="75">
        <v>14.136482751193597</v>
      </c>
      <c r="G55" s="75">
        <v>14.68835713610139</v>
      </c>
      <c r="H55" s="75">
        <f>'جداول سیر پیشرفت'!X53</f>
        <v>15.263589503280226</v>
      </c>
      <c r="I55" s="75">
        <v>15.868888396553132</v>
      </c>
      <c r="J55" s="76"/>
    </row>
    <row r="56" spans="3:10">
      <c r="C56" s="6"/>
      <c r="D56" s="4"/>
    </row>
    <row r="57" spans="3:10">
      <c r="C57" s="6"/>
      <c r="D57" s="4"/>
    </row>
    <row r="58" spans="3:10" ht="31.5">
      <c r="C58" s="59" t="s">
        <v>0</v>
      </c>
      <c r="D58" s="60" t="s">
        <v>30</v>
      </c>
      <c r="E58" s="57" t="s">
        <v>59</v>
      </c>
      <c r="F58" s="57" t="s">
        <v>60</v>
      </c>
      <c r="G58" s="57" t="s">
        <v>61</v>
      </c>
      <c r="H58" s="57" t="s">
        <v>62</v>
      </c>
      <c r="I58" s="43" t="s">
        <v>63</v>
      </c>
      <c r="J58" s="43"/>
    </row>
    <row r="59" spans="3:10" ht="15">
      <c r="C59" s="59">
        <v>1</v>
      </c>
      <c r="D59" s="61" t="s">
        <v>23</v>
      </c>
      <c r="E59" s="57">
        <v>16.609763402216231</v>
      </c>
      <c r="F59" s="57">
        <v>17.124013661523964</v>
      </c>
      <c r="G59" s="57">
        <v>17.617992843755324</v>
      </c>
      <c r="H59" s="57">
        <f>H43</f>
        <v>18.446493433920089</v>
      </c>
      <c r="I59" s="57">
        <v>19.246328622887226</v>
      </c>
      <c r="J59" s="43"/>
    </row>
    <row r="60" spans="3:10" ht="15">
      <c r="C60" s="59">
        <v>2</v>
      </c>
      <c r="D60" s="61" t="s">
        <v>31</v>
      </c>
      <c r="E60" s="57">
        <v>13.789072114201328</v>
      </c>
      <c r="F60" s="57">
        <v>14.249862275815634</v>
      </c>
      <c r="G60" s="57">
        <v>14.871108949416342</v>
      </c>
      <c r="H60" s="57">
        <f>H46</f>
        <v>15.206201174831952</v>
      </c>
      <c r="I60" s="57">
        <v>15.582140051960607</v>
      </c>
      <c r="J60" s="43"/>
    </row>
    <row r="61" spans="3:10" ht="15">
      <c r="C61" s="59">
        <v>3</v>
      </c>
      <c r="D61" s="61" t="s">
        <v>32</v>
      </c>
      <c r="E61" s="57">
        <v>13.903411149645425</v>
      </c>
      <c r="F61" s="57">
        <v>14.2761841227485</v>
      </c>
      <c r="G61" s="57">
        <v>15.018837185622647</v>
      </c>
      <c r="H61" s="57">
        <f>H49</f>
        <v>15.690113972987898</v>
      </c>
      <c r="I61" s="57">
        <v>16.4798318486638</v>
      </c>
      <c r="J61" s="43"/>
    </row>
    <row r="62" spans="3:10" ht="15">
      <c r="C62" s="59">
        <v>4</v>
      </c>
      <c r="D62" s="61" t="s">
        <v>69</v>
      </c>
      <c r="E62" s="57">
        <v>8.5065180426979019</v>
      </c>
      <c r="F62" s="57">
        <v>8.8046730303462031</v>
      </c>
      <c r="G62" s="57">
        <v>9.1155750190403655</v>
      </c>
      <c r="H62" s="57">
        <f>H52</f>
        <v>9.5729366602687147</v>
      </c>
      <c r="I62" s="57">
        <v>9.9956873831999609</v>
      </c>
      <c r="J62" s="43"/>
    </row>
    <row r="63" spans="3:10" ht="15">
      <c r="C63" s="59">
        <v>5</v>
      </c>
      <c r="D63" s="61" t="s">
        <v>24</v>
      </c>
      <c r="E63" s="57">
        <v>19.981070564728149</v>
      </c>
      <c r="F63" s="57">
        <v>20.004120313143801</v>
      </c>
      <c r="G63" s="57">
        <v>20.356311367547324</v>
      </c>
      <c r="H63" s="57">
        <f>H54</f>
        <v>20.5689063266307</v>
      </c>
      <c r="I63" s="57">
        <v>21.121024049650892</v>
      </c>
      <c r="J63" s="43"/>
    </row>
    <row r="64" spans="3:10" ht="14.25" customHeight="1">
      <c r="C64" s="105" t="s">
        <v>36</v>
      </c>
      <c r="D64" s="106"/>
      <c r="E64" s="75">
        <v>13.744921455869411</v>
      </c>
      <c r="F64" s="75">
        <v>14.136482751193597</v>
      </c>
      <c r="G64" s="75">
        <v>14.68835713610139</v>
      </c>
      <c r="H64" s="75">
        <f>H55</f>
        <v>15.263589503280226</v>
      </c>
      <c r="I64" s="75">
        <v>15.868888396553132</v>
      </c>
      <c r="J64" s="76"/>
    </row>
    <row r="65" spans="3:10" ht="15">
      <c r="C65" s="107" t="s">
        <v>50</v>
      </c>
      <c r="D65" s="108"/>
      <c r="E65" s="79">
        <v>52.193024828518986</v>
      </c>
      <c r="F65" s="79">
        <v>53.011583011583006</v>
      </c>
      <c r="G65" s="79">
        <v>54.296328460462192</v>
      </c>
      <c r="H65" s="79">
        <f>H26</f>
        <v>56.118509940165993</v>
      </c>
      <c r="I65" s="79">
        <v>57.769520316571757</v>
      </c>
      <c r="J65" s="80"/>
    </row>
    <row r="66" spans="3:10" ht="15">
      <c r="C66" s="109" t="s">
        <v>51</v>
      </c>
      <c r="D66" s="110"/>
      <c r="E66" s="77">
        <v>21.424229852675857</v>
      </c>
      <c r="F66" s="77">
        <v>21.859987918420572</v>
      </c>
      <c r="G66" s="77">
        <v>22.483881076050935</v>
      </c>
      <c r="H66" s="77">
        <f>'جداول سیر پیشرفت'!X64</f>
        <v>23.244787149805816</v>
      </c>
      <c r="I66" s="77">
        <v>24.023065147772844</v>
      </c>
      <c r="J66" s="78"/>
    </row>
    <row r="67" spans="3:10" ht="15">
      <c r="C67" s="100" t="s">
        <v>64</v>
      </c>
      <c r="D67" s="101"/>
      <c r="E67" s="63">
        <v>103649</v>
      </c>
      <c r="F67" s="63">
        <v>104292</v>
      </c>
      <c r="G67" s="63">
        <v>105353</v>
      </c>
      <c r="H67" s="69">
        <v>106088</v>
      </c>
      <c r="I67" s="69">
        <v>106484</v>
      </c>
      <c r="J67" s="70"/>
    </row>
    <row r="68" spans="3:10" ht="15">
      <c r="C68" s="64"/>
      <c r="D68" s="65"/>
      <c r="E68" s="66"/>
      <c r="F68" s="67">
        <v>643</v>
      </c>
      <c r="G68" s="68">
        <v>1662</v>
      </c>
      <c r="H68" s="68">
        <v>1793</v>
      </c>
      <c r="I68" s="68">
        <v>2835</v>
      </c>
      <c r="J68" s="47"/>
    </row>
  </sheetData>
  <mergeCells count="7">
    <mergeCell ref="C67:D67"/>
    <mergeCell ref="C26:D26"/>
    <mergeCell ref="C2:J2"/>
    <mergeCell ref="C64:D64"/>
    <mergeCell ref="C65:D65"/>
    <mergeCell ref="C66:D66"/>
    <mergeCell ref="C55:D5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4:AC101"/>
  <sheetViews>
    <sheetView rightToLeft="1" topLeftCell="C97" workbookViewId="0">
      <selection activeCell="G80" sqref="C80:G83"/>
    </sheetView>
  </sheetViews>
  <sheetFormatPr defaultRowHeight="14.25"/>
  <cols>
    <col min="2" max="2" width="17.625" customWidth="1"/>
    <col min="5" max="8" width="9" style="42"/>
  </cols>
  <sheetData>
    <row r="4" spans="2:29">
      <c r="B4" s="5" t="s">
        <v>5</v>
      </c>
      <c r="C4" s="43">
        <v>46.74434544208362</v>
      </c>
      <c r="D4" s="43">
        <v>47.235494880546078</v>
      </c>
      <c r="E4" s="43">
        <v>48.120300751879697</v>
      </c>
      <c r="F4" s="43">
        <v>48.875255623721884</v>
      </c>
      <c r="G4" s="43">
        <v>50.271739130434781</v>
      </c>
      <c r="H4" s="43"/>
    </row>
    <row r="5" spans="2:29">
      <c r="B5" s="5" t="s">
        <v>6</v>
      </c>
      <c r="C5" s="43">
        <v>35.187224669603523</v>
      </c>
      <c r="D5" s="43">
        <v>35.812672176308538</v>
      </c>
      <c r="E5" s="43">
        <v>37.2041827187672</v>
      </c>
      <c r="F5" s="43">
        <v>39.207048458149778</v>
      </c>
      <c r="G5" s="43">
        <v>40.859030837004404</v>
      </c>
      <c r="H5" s="43"/>
    </row>
    <row r="6" spans="2:29">
      <c r="B6" s="5" t="s">
        <v>7</v>
      </c>
      <c r="C6" s="43">
        <v>53.021148036253777</v>
      </c>
      <c r="D6" s="43">
        <v>54.100827689992471</v>
      </c>
      <c r="E6" s="43">
        <v>56.833457804331587</v>
      </c>
      <c r="F6" s="43">
        <v>58.582089552238806</v>
      </c>
      <c r="G6" s="43">
        <v>60.506706408345757</v>
      </c>
      <c r="H6" s="43"/>
    </row>
    <row r="7" spans="2:29">
      <c r="B7" s="5" t="s">
        <v>8</v>
      </c>
      <c r="C7" s="43">
        <v>54.106689246401352</v>
      </c>
      <c r="D7" s="43">
        <v>54.360711261642678</v>
      </c>
      <c r="E7" s="43">
        <v>55.33898305084746</v>
      </c>
      <c r="F7" s="43">
        <v>57.347972972972968</v>
      </c>
      <c r="G7" s="43">
        <v>60.01683501683501</v>
      </c>
      <c r="H7" s="43"/>
    </row>
    <row r="8" spans="2:29">
      <c r="B8" s="5" t="s">
        <v>25</v>
      </c>
      <c r="C8" s="43">
        <v>46.055363321799305</v>
      </c>
      <c r="D8" s="43">
        <v>46.683937823834199</v>
      </c>
      <c r="E8" s="43">
        <v>48.180720813933434</v>
      </c>
      <c r="F8" s="43">
        <v>49.819183743757534</v>
      </c>
      <c r="G8" s="43">
        <v>51.684427638363694</v>
      </c>
      <c r="H8" s="43"/>
    </row>
    <row r="14" spans="2:29">
      <c r="W14" s="114" t="s">
        <v>82</v>
      </c>
      <c r="X14" s="114"/>
      <c r="Y14" s="114"/>
      <c r="Z14" s="114"/>
      <c r="AA14" s="114"/>
      <c r="AB14" s="114"/>
      <c r="AC14" s="114"/>
    </row>
    <row r="22" spans="2:8">
      <c r="B22" s="5" t="s">
        <v>9</v>
      </c>
      <c r="C22" s="43">
        <v>52.654440154440152</v>
      </c>
      <c r="D22" s="43">
        <v>53.923928743379875</v>
      </c>
      <c r="E22" s="43">
        <v>55.223880597014926</v>
      </c>
      <c r="F22" s="43">
        <v>56.138661531054403</v>
      </c>
      <c r="G22" s="43">
        <v>56.730769230769226</v>
      </c>
      <c r="H22" s="43"/>
    </row>
    <row r="23" spans="2:8">
      <c r="B23" s="5" t="s">
        <v>10</v>
      </c>
      <c r="C23" s="43">
        <v>55.289139633286325</v>
      </c>
      <c r="D23" s="43">
        <v>56.478873239436624</v>
      </c>
      <c r="E23" s="43">
        <v>56.901408450704224</v>
      </c>
      <c r="F23" s="43">
        <v>58.87323943661972</v>
      </c>
      <c r="G23" s="43">
        <v>60.704225352112672</v>
      </c>
      <c r="H23" s="43"/>
    </row>
    <row r="24" spans="2:8">
      <c r="B24" s="5" t="s">
        <v>26</v>
      </c>
      <c r="C24" s="43">
        <v>53.326141675656238</v>
      </c>
      <c r="D24" s="43">
        <v>54.574811625403662</v>
      </c>
      <c r="E24" s="43">
        <v>55.65123789020452</v>
      </c>
      <c r="F24" s="43">
        <v>56.835306781485471</v>
      </c>
      <c r="G24" s="43">
        <v>57.741935483870968</v>
      </c>
      <c r="H24" s="43"/>
    </row>
    <row r="40" spans="2:8">
      <c r="B40" s="5" t="s">
        <v>83</v>
      </c>
      <c r="C40" s="43">
        <v>40.670955882352942</v>
      </c>
      <c r="D40" s="43">
        <v>41.754708314193842</v>
      </c>
      <c r="E40" s="43">
        <v>43.092406221408972</v>
      </c>
      <c r="F40" s="43">
        <v>44.910999543587401</v>
      </c>
      <c r="G40" s="43">
        <v>45.607646791078743</v>
      </c>
      <c r="H40" s="43"/>
    </row>
    <row r="57" spans="2:8">
      <c r="B57" s="5" t="s">
        <v>12</v>
      </c>
      <c r="C57" s="43">
        <v>58.962264150943398</v>
      </c>
      <c r="D57" s="43">
        <v>59.490084985835686</v>
      </c>
      <c r="E57" s="43">
        <v>60.3988603988604</v>
      </c>
      <c r="F57" s="43">
        <v>61.164122137404576</v>
      </c>
      <c r="G57" s="43">
        <v>62.452107279693493</v>
      </c>
      <c r="H57" s="43"/>
    </row>
    <row r="58" spans="2:8">
      <c r="B58" s="5" t="s">
        <v>13</v>
      </c>
      <c r="C58" s="43">
        <v>87.743190661478593</v>
      </c>
      <c r="D58" s="43">
        <v>89.494163424124523</v>
      </c>
      <c r="E58" s="43">
        <v>90.272373540856037</v>
      </c>
      <c r="F58" s="43">
        <v>92.41245136186771</v>
      </c>
      <c r="G58" s="43">
        <v>94.357976653696497</v>
      </c>
      <c r="H58" s="43"/>
    </row>
    <row r="59" spans="2:8">
      <c r="B59" s="5" t="s">
        <v>14</v>
      </c>
      <c r="C59" s="43">
        <v>50.555555555555557</v>
      </c>
      <c r="D59" s="43">
        <v>50.95862764883956</v>
      </c>
      <c r="E59" s="43">
        <v>51.812688821752261</v>
      </c>
      <c r="F59" s="43">
        <v>52.920443101711989</v>
      </c>
      <c r="G59" s="43">
        <v>54.256926952141058</v>
      </c>
      <c r="H59" s="43"/>
    </row>
    <row r="60" spans="2:8">
      <c r="B60" s="5" t="s">
        <v>15</v>
      </c>
      <c r="C60" s="43">
        <v>60.446780551905391</v>
      </c>
      <c r="D60" s="43">
        <v>61.629434954007891</v>
      </c>
      <c r="E60" s="43">
        <v>62.680683311432325</v>
      </c>
      <c r="F60" s="43">
        <v>64.783180026281201</v>
      </c>
      <c r="G60" s="43">
        <v>67.843137254901961</v>
      </c>
      <c r="H60" s="43"/>
    </row>
    <row r="61" spans="2:8">
      <c r="B61" s="5" t="s">
        <v>16</v>
      </c>
      <c r="C61" s="43">
        <v>51.827956989247312</v>
      </c>
      <c r="D61" s="43">
        <v>52.473118279569896</v>
      </c>
      <c r="E61" s="43">
        <v>53.225806451612897</v>
      </c>
      <c r="F61" s="43">
        <v>55.339805825242713</v>
      </c>
      <c r="G61" s="43">
        <v>61.816192560175054</v>
      </c>
      <c r="H61" s="43"/>
    </row>
    <row r="62" spans="2:8">
      <c r="B62" s="5" t="s">
        <v>17</v>
      </c>
      <c r="C62" s="43">
        <v>51.467268623024829</v>
      </c>
      <c r="D62" s="43">
        <v>52.171460800902423</v>
      </c>
      <c r="E62" s="43">
        <v>52.566271855611959</v>
      </c>
      <c r="F62" s="43">
        <v>54.293785310734464</v>
      </c>
      <c r="G62" s="43">
        <v>56.002265005662508</v>
      </c>
      <c r="H62" s="43"/>
    </row>
    <row r="63" spans="2:8">
      <c r="B63" s="5" t="s">
        <v>28</v>
      </c>
      <c r="C63" s="43">
        <v>56.021091634601682</v>
      </c>
      <c r="D63" s="43">
        <v>56.731728166405468</v>
      </c>
      <c r="E63" s="43">
        <v>57.474704289582448</v>
      </c>
      <c r="F63" s="43">
        <v>59.006565800742216</v>
      </c>
      <c r="G63" s="43">
        <v>61.348025186033198</v>
      </c>
      <c r="H63" s="43"/>
    </row>
    <row r="80" spans="2:8">
      <c r="B80" s="5" t="s">
        <v>18</v>
      </c>
      <c r="C80" s="43">
        <v>80.508474576271183</v>
      </c>
      <c r="D80" s="43">
        <v>81.45009416195856</v>
      </c>
      <c r="E80" s="43">
        <v>83.709981167608277</v>
      </c>
      <c r="F80" s="43">
        <v>88.312912346842595</v>
      </c>
      <c r="G80" s="43">
        <v>88.867924528301884</v>
      </c>
      <c r="H80" s="43"/>
    </row>
    <row r="81" spans="2:8">
      <c r="B81" s="5" t="s">
        <v>19</v>
      </c>
      <c r="C81" s="43">
        <v>49.961089494163424</v>
      </c>
      <c r="D81" s="43">
        <v>50.623052959501557</v>
      </c>
      <c r="E81" s="43">
        <v>53.725490196078432</v>
      </c>
      <c r="F81" s="43">
        <v>57.35641227380016</v>
      </c>
      <c r="G81" s="43">
        <v>59.227129337539431</v>
      </c>
      <c r="H81" s="43"/>
    </row>
    <row r="82" spans="2:8">
      <c r="B82" s="5" t="s">
        <v>20</v>
      </c>
      <c r="C82" s="43">
        <v>57.737104825291183</v>
      </c>
      <c r="D82" s="43">
        <v>58.901830282861901</v>
      </c>
      <c r="E82" s="43">
        <v>59.900166389351085</v>
      </c>
      <c r="F82" s="43">
        <v>61.397670549084857</v>
      </c>
      <c r="G82" s="43">
        <v>61.730449251247919</v>
      </c>
      <c r="H82" s="43"/>
    </row>
    <row r="83" spans="2:8">
      <c r="B83" s="5" t="s">
        <v>29</v>
      </c>
      <c r="C83" s="43">
        <v>62.550881953867034</v>
      </c>
      <c r="D83" s="43">
        <v>63.420427553444178</v>
      </c>
      <c r="E83" s="43">
        <v>65.827093260721583</v>
      </c>
      <c r="F83" s="43">
        <v>69.382884418683943</v>
      </c>
      <c r="G83" s="43">
        <v>70.4677364288153</v>
      </c>
      <c r="H83" s="43"/>
    </row>
    <row r="96" spans="2:8">
      <c r="B96" s="5" t="s">
        <v>22</v>
      </c>
      <c r="C96" s="43">
        <v>46.74434544208362</v>
      </c>
      <c r="D96" s="43">
        <v>47.235494880546078</v>
      </c>
      <c r="E96" s="43">
        <v>48.180720813933434</v>
      </c>
      <c r="F96" s="43">
        <v>49.819183743757534</v>
      </c>
      <c r="G96" s="43">
        <v>51.684427638363694</v>
      </c>
      <c r="H96" s="43"/>
    </row>
    <row r="97" spans="2:8">
      <c r="B97" s="5" t="s">
        <v>24</v>
      </c>
      <c r="C97" s="43">
        <v>35.187224669603523</v>
      </c>
      <c r="D97" s="43">
        <v>35.812672176308538</v>
      </c>
      <c r="E97" s="43">
        <v>55.65123789020452</v>
      </c>
      <c r="F97" s="43">
        <v>56.835306781485471</v>
      </c>
      <c r="G97" s="43">
        <v>57.741935483870968</v>
      </c>
      <c r="H97" s="43"/>
    </row>
    <row r="98" spans="2:8">
      <c r="B98" s="5" t="s">
        <v>23</v>
      </c>
      <c r="C98" s="43">
        <v>53.021148036253777</v>
      </c>
      <c r="D98" s="43">
        <v>54.100827689992471</v>
      </c>
      <c r="E98" s="43">
        <v>43.092406221408972</v>
      </c>
      <c r="F98" s="43">
        <v>44.910999543587401</v>
      </c>
      <c r="G98" s="43">
        <v>45.607646791078743</v>
      </c>
      <c r="H98" s="43"/>
    </row>
    <row r="99" spans="2:8">
      <c r="B99" s="5" t="s">
        <v>33</v>
      </c>
      <c r="C99" s="43">
        <v>54.106689246401352</v>
      </c>
      <c r="D99" s="43">
        <v>54.360711261642678</v>
      </c>
      <c r="E99" s="43">
        <v>57.474704289582448</v>
      </c>
      <c r="F99" s="43">
        <v>59.006565800742216</v>
      </c>
      <c r="G99" s="43">
        <v>61.348025186033198</v>
      </c>
      <c r="H99" s="43"/>
    </row>
    <row r="100" spans="2:8">
      <c r="B100" s="5" t="s">
        <v>34</v>
      </c>
      <c r="C100" s="43">
        <v>46.055363321799305</v>
      </c>
      <c r="D100" s="43">
        <v>46.683937823834199</v>
      </c>
      <c r="E100" s="43">
        <v>65.827093260721583</v>
      </c>
      <c r="F100" s="43">
        <v>69.382884418683943</v>
      </c>
      <c r="G100" s="43">
        <v>70.4677364288153</v>
      </c>
      <c r="H100" s="43"/>
    </row>
    <row r="101" spans="2:8">
      <c r="B101" s="5" t="s">
        <v>70</v>
      </c>
      <c r="C101" s="43">
        <v>52.654440154440152</v>
      </c>
      <c r="D101" s="43">
        <v>53.923928743379875</v>
      </c>
      <c r="E101" s="43">
        <v>54.296328460462192</v>
      </c>
      <c r="F101" s="43">
        <v>56.118509940165993</v>
      </c>
      <c r="G101" s="43">
        <v>57.769520316571757</v>
      </c>
      <c r="H101" s="4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8:H103"/>
  <sheetViews>
    <sheetView rightToLeft="1" topLeftCell="B85" workbookViewId="0">
      <selection activeCell="A98" sqref="A98:F103"/>
    </sheetView>
  </sheetViews>
  <sheetFormatPr defaultRowHeight="14.25"/>
  <cols>
    <col min="1" max="1" width="22" customWidth="1"/>
    <col min="2" max="2" width="9.25" customWidth="1"/>
    <col min="5" max="8" width="9" style="42"/>
  </cols>
  <sheetData>
    <row r="8" spans="2:8">
      <c r="B8" s="22" t="s">
        <v>38</v>
      </c>
      <c r="C8" s="43">
        <v>22.422839506172838</v>
      </c>
      <c r="D8" s="43">
        <v>22.523058613507885</v>
      </c>
      <c r="E8" s="43">
        <v>21.985525058036323</v>
      </c>
      <c r="F8" s="43">
        <v>22.681226154453363</v>
      </c>
      <c r="G8" s="43">
        <v>23.44996140982763</v>
      </c>
      <c r="H8" s="43"/>
    </row>
    <row r="9" spans="2:8">
      <c r="B9" s="22" t="s">
        <v>39</v>
      </c>
      <c r="C9" s="43">
        <v>12.922173274596183</v>
      </c>
      <c r="D9" s="43">
        <v>13.586744639376219</v>
      </c>
      <c r="E9" s="43">
        <v>14.507973551147412</v>
      </c>
      <c r="F9" s="43">
        <v>15.319603652613173</v>
      </c>
      <c r="G9" s="43">
        <v>16.064648038165711</v>
      </c>
      <c r="H9" s="43"/>
    </row>
    <row r="10" spans="2:8">
      <c r="B10" s="45" t="s">
        <v>40</v>
      </c>
      <c r="C10" s="43">
        <v>16.609763402216231</v>
      </c>
      <c r="D10" s="43">
        <v>17.124013661523964</v>
      </c>
      <c r="E10" s="43">
        <v>17.617992843755324</v>
      </c>
      <c r="F10" s="43">
        <v>18.446493433920089</v>
      </c>
      <c r="G10" s="43">
        <v>19.246328622887226</v>
      </c>
      <c r="H10" s="43"/>
    </row>
    <row r="23" spans="2:8">
      <c r="B23" s="22" t="s">
        <v>41</v>
      </c>
      <c r="C23" s="43">
        <v>29.956545355784897</v>
      </c>
      <c r="D23" s="43">
        <v>30.042016806722689</v>
      </c>
      <c r="E23" s="43">
        <v>30.614325771093554</v>
      </c>
      <c r="F23" s="43">
        <v>30.18262586377098</v>
      </c>
      <c r="G23" s="43">
        <v>28.467650397275822</v>
      </c>
      <c r="H23" s="43"/>
    </row>
    <row r="24" spans="2:8">
      <c r="B24" s="22" t="s">
        <v>42</v>
      </c>
      <c r="C24" s="43">
        <v>9.0533015115354019</v>
      </c>
      <c r="D24" s="43">
        <v>9.4500758240881151</v>
      </c>
      <c r="E24" s="43">
        <v>9.9401197604790426</v>
      </c>
      <c r="F24" s="43">
        <v>10.336249097183211</v>
      </c>
      <c r="G24" s="43">
        <v>10.908941215214886</v>
      </c>
      <c r="H24" s="43"/>
    </row>
    <row r="25" spans="2:8">
      <c r="B25" s="45" t="s">
        <v>43</v>
      </c>
      <c r="C25" s="43">
        <v>13.789072114201328</v>
      </c>
      <c r="D25" s="43">
        <v>14.249862275815634</v>
      </c>
      <c r="E25" s="43">
        <v>14.871108949416342</v>
      </c>
      <c r="F25" s="43">
        <v>15.206201174831952</v>
      </c>
      <c r="G25" s="43">
        <v>15.582140051960607</v>
      </c>
      <c r="H25" s="43"/>
    </row>
    <row r="43" spans="1:7">
      <c r="A43" s="22" t="s">
        <v>66</v>
      </c>
      <c r="B43" s="43">
        <v>15.223701331198077</v>
      </c>
      <c r="C43" s="43">
        <v>15.513833992094861</v>
      </c>
      <c r="D43" s="43">
        <v>16.218856863702978</v>
      </c>
      <c r="E43" s="43">
        <v>16.910569105691057</v>
      </c>
      <c r="F43" s="43">
        <v>18.071714667175282</v>
      </c>
      <c r="G43" s="43"/>
    </row>
    <row r="44" spans="1:7">
      <c r="A44" s="22" t="s">
        <v>44</v>
      </c>
      <c r="B44" s="43">
        <v>12.489279588336192</v>
      </c>
      <c r="C44" s="43">
        <v>12.939041315255684</v>
      </c>
      <c r="D44" s="43">
        <v>13.7131923036037</v>
      </c>
      <c r="E44" s="43">
        <v>14.341576833650391</v>
      </c>
      <c r="F44" s="43">
        <v>14.721988205560235</v>
      </c>
      <c r="G44" s="43"/>
    </row>
    <row r="45" spans="1:7">
      <c r="A45" s="45" t="s">
        <v>45</v>
      </c>
      <c r="B45" s="43">
        <v>13.903411149645425</v>
      </c>
      <c r="C45" s="43">
        <v>14.2761841227485</v>
      </c>
      <c r="D45" s="43">
        <v>15.018837185622647</v>
      </c>
      <c r="E45" s="43">
        <v>15.690113972987898</v>
      </c>
      <c r="F45" s="43">
        <v>16.4798318486638</v>
      </c>
      <c r="G45" s="43"/>
    </row>
    <row r="58" spans="1:7">
      <c r="A58" s="25" t="s">
        <v>67</v>
      </c>
      <c r="B58" s="43">
        <v>7.9933504190621329</v>
      </c>
      <c r="C58" s="43">
        <v>8.3193629505448445</v>
      </c>
      <c r="D58" s="43">
        <v>8.6071328278573436</v>
      </c>
      <c r="E58" s="43">
        <v>9.0417585544568535</v>
      </c>
      <c r="F58" s="43">
        <v>9.3444610885227188</v>
      </c>
      <c r="G58" s="43"/>
    </row>
    <row r="59" spans="1:7">
      <c r="A59" s="22" t="s">
        <v>46</v>
      </c>
      <c r="B59" s="43">
        <v>9.6065330363771331</v>
      </c>
      <c r="C59" s="43">
        <v>9.8353360035603021</v>
      </c>
      <c r="D59" s="43">
        <v>10.18628030751035</v>
      </c>
      <c r="E59" s="43">
        <v>10.67374318148312</v>
      </c>
      <c r="F59" s="43">
        <v>11.328467153284672</v>
      </c>
      <c r="G59" s="43"/>
    </row>
    <row r="60" spans="1:7">
      <c r="A60" s="46" t="s">
        <v>68</v>
      </c>
      <c r="B60" s="43">
        <v>8.5065180426979019</v>
      </c>
      <c r="C60" s="43">
        <v>8.8046730303462031</v>
      </c>
      <c r="D60" s="43">
        <v>9.1155750190403655</v>
      </c>
      <c r="E60" s="43">
        <v>9.5729366602687147</v>
      </c>
      <c r="F60" s="43">
        <v>9.9956873831999609</v>
      </c>
      <c r="G60" s="43"/>
    </row>
    <row r="76" spans="1:7" ht="21.75" customHeight="1">
      <c r="A76" s="45" t="s">
        <v>48</v>
      </c>
      <c r="B76" s="43">
        <v>19.981070564728149</v>
      </c>
      <c r="C76" s="43">
        <v>20.004120313143801</v>
      </c>
      <c r="D76" s="43">
        <v>20.356311367547324</v>
      </c>
      <c r="E76" s="43">
        <v>20.5689063266307</v>
      </c>
      <c r="F76" s="43">
        <v>21.121024049650892</v>
      </c>
      <c r="G76" s="43"/>
    </row>
    <row r="78" spans="1:7">
      <c r="A78" s="48"/>
      <c r="B78" s="49"/>
      <c r="C78" s="49"/>
    </row>
    <row r="79" spans="1:7">
      <c r="A79" s="50"/>
      <c r="B79" s="49"/>
      <c r="C79" s="49"/>
    </row>
    <row r="96" spans="1:3">
      <c r="A96" s="48"/>
      <c r="B96" s="49"/>
      <c r="C96" s="49"/>
    </row>
    <row r="98" spans="1:7">
      <c r="A98" s="22" t="s">
        <v>23</v>
      </c>
      <c r="B98" s="43">
        <v>16.609763402216231</v>
      </c>
      <c r="C98" s="43">
        <v>17.124013661523964</v>
      </c>
      <c r="D98" s="43">
        <v>17.617992843755324</v>
      </c>
      <c r="E98" s="43">
        <v>18.446493433920089</v>
      </c>
      <c r="F98" s="43">
        <v>19.246328622887226</v>
      </c>
      <c r="G98" s="43"/>
    </row>
    <row r="99" spans="1:7">
      <c r="A99" s="22" t="s">
        <v>31</v>
      </c>
      <c r="B99" s="43">
        <v>13.789072114201328</v>
      </c>
      <c r="C99" s="43">
        <v>14.249862275815634</v>
      </c>
      <c r="D99" s="43">
        <v>14.871108949416342</v>
      </c>
      <c r="E99" s="43">
        <v>15.206201174831952</v>
      </c>
      <c r="F99" s="43">
        <v>15.582140051960607</v>
      </c>
      <c r="G99" s="43"/>
    </row>
    <row r="100" spans="1:7">
      <c r="A100" s="22" t="s">
        <v>32</v>
      </c>
      <c r="B100" s="43">
        <v>13.903411149645425</v>
      </c>
      <c r="C100" s="43">
        <v>14.2761841227485</v>
      </c>
      <c r="D100" s="43">
        <v>15.018837185622647</v>
      </c>
      <c r="E100" s="43">
        <v>15.690113972987898</v>
      </c>
      <c r="F100" s="43">
        <v>16.4798318486638</v>
      </c>
      <c r="G100" s="43"/>
    </row>
    <row r="101" spans="1:7">
      <c r="A101" s="22" t="s">
        <v>69</v>
      </c>
      <c r="B101" s="43">
        <v>8.5065180426979019</v>
      </c>
      <c r="C101" s="43">
        <v>8.8046730303462031</v>
      </c>
      <c r="D101" s="43">
        <v>9.1155750190403655</v>
      </c>
      <c r="E101" s="43">
        <v>9.5729366602687147</v>
      </c>
      <c r="F101" s="43">
        <v>9.9956873831999609</v>
      </c>
      <c r="G101" s="43"/>
    </row>
    <row r="102" spans="1:7">
      <c r="A102" s="22" t="s">
        <v>24</v>
      </c>
      <c r="B102" s="43">
        <v>19.981070564728149</v>
      </c>
      <c r="C102" s="43">
        <v>20.004120313143801</v>
      </c>
      <c r="D102" s="43">
        <v>20.356311367547324</v>
      </c>
      <c r="E102" s="43">
        <v>20.5689063266307</v>
      </c>
      <c r="F102" s="43">
        <v>21.121024049650892</v>
      </c>
      <c r="G102" s="43"/>
    </row>
    <row r="103" spans="1:7">
      <c r="A103" s="51" t="s">
        <v>70</v>
      </c>
      <c r="B103" s="43">
        <v>13.744921455869411</v>
      </c>
      <c r="C103" s="43">
        <v>14.136482751193597</v>
      </c>
      <c r="D103" s="43">
        <v>14.68835713610139</v>
      </c>
      <c r="E103" s="43">
        <v>15.263589503280226</v>
      </c>
      <c r="F103" s="43">
        <v>15.868888396553132</v>
      </c>
      <c r="G103" s="4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5:H17"/>
  <sheetViews>
    <sheetView rightToLeft="1" tabSelected="1" topLeftCell="A16" workbookViewId="0">
      <selection activeCell="H33" sqref="H33"/>
    </sheetView>
  </sheetViews>
  <sheetFormatPr defaultRowHeight="14.25"/>
  <cols>
    <col min="5" max="8" width="9" style="42"/>
  </cols>
  <sheetData>
    <row r="5" spans="1:8">
      <c r="A5" s="53"/>
      <c r="B5" s="49"/>
      <c r="C5" s="49"/>
    </row>
    <row r="6" spans="1:8">
      <c r="A6" s="54"/>
      <c r="B6" s="49"/>
      <c r="C6" s="49"/>
    </row>
    <row r="7" spans="1:8">
      <c r="A7" s="54"/>
      <c r="B7" s="49"/>
      <c r="C7" s="49"/>
    </row>
    <row r="11" spans="1:8">
      <c r="B11" s="113" t="s">
        <v>71</v>
      </c>
      <c r="C11" s="43">
        <v>13.744921455869411</v>
      </c>
      <c r="D11" s="43">
        <v>14.136482751193597</v>
      </c>
      <c r="E11" s="43">
        <v>14.68835713610139</v>
      </c>
      <c r="F11" s="43">
        <v>15.263589503280226</v>
      </c>
      <c r="G11" s="43">
        <v>15.868888396553132</v>
      </c>
      <c r="H11" s="43"/>
    </row>
    <row r="12" spans="1:8">
      <c r="B12" s="52" t="s">
        <v>72</v>
      </c>
      <c r="C12" s="43">
        <v>52.193024828518986</v>
      </c>
      <c r="D12" s="43">
        <v>53.011583011583006</v>
      </c>
      <c r="E12" s="43">
        <v>54.296328460462192</v>
      </c>
      <c r="F12" s="43">
        <v>56.118509940165993</v>
      </c>
      <c r="G12" s="43">
        <v>57.769520316571757</v>
      </c>
      <c r="H12" s="43"/>
    </row>
    <row r="13" spans="1:8">
      <c r="B13" s="52" t="s">
        <v>73</v>
      </c>
      <c r="C13" s="43">
        <v>21.424229852675857</v>
      </c>
      <c r="D13" s="43">
        <v>21.859987918420572</v>
      </c>
      <c r="E13" s="43">
        <v>22.483881076050935</v>
      </c>
      <c r="F13" s="43">
        <v>23.244787149805816</v>
      </c>
      <c r="G13" s="43">
        <v>24.023065147772844</v>
      </c>
      <c r="H13" s="43"/>
    </row>
    <row r="15" spans="1:8">
      <c r="F15" s="42" t="s">
        <v>79</v>
      </c>
      <c r="G15" s="42">
        <f>G13-C13</f>
        <v>2.5988352950969862</v>
      </c>
    </row>
    <row r="16" spans="1:8">
      <c r="F16" s="42" t="s">
        <v>80</v>
      </c>
      <c r="G16" s="42">
        <f>G11-C11</f>
        <v>2.1239669406837205</v>
      </c>
    </row>
    <row r="17" spans="6:7">
      <c r="F17" s="42" t="s">
        <v>81</v>
      </c>
      <c r="G17" s="42">
        <f>G12-C12</f>
        <v>5.5764954880527711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جداول سیر پیشرفت</vt:lpstr>
      <vt:lpstr>مقایسه شاخصها</vt:lpstr>
      <vt:lpstr>Sheet1</vt:lpstr>
      <vt:lpstr>نمودارروستایی</vt:lpstr>
      <vt:lpstr>نمودار شهری</vt:lpstr>
      <vt:lpstr>نمودار شهرستان</vt:lpstr>
      <vt:lpstr>'جداول سیر پیشرفت'!Print_Area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2017-07-23T19:44:22Z</dcterms:modified>
</cp:coreProperties>
</file>